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75" yWindow="-15" windowWidth="13050" windowHeight="12765" tabRatio="859" activeTab="2"/>
  </bookViews>
  <sheets>
    <sheet name="прил 1" sheetId="36" r:id="rId1"/>
    <sheet name="прил 2" sheetId="39" r:id="rId2"/>
    <sheet name="прил 3" sheetId="41" r:id="rId3"/>
    <sheet name="прил 4" sheetId="27" r:id="rId4"/>
  </sheets>
  <definedNames>
    <definedName name="_xlnm.Print_Area" localSheetId="0">'прил 1'!$A$18:$C$48</definedName>
  </definedNames>
  <calcPr calcId="125725"/>
</workbook>
</file>

<file path=xl/calcChain.xml><?xml version="1.0" encoding="utf-8"?>
<calcChain xmlns="http://schemas.openxmlformats.org/spreadsheetml/2006/main">
  <c r="H21" i="27"/>
  <c r="G19"/>
  <c r="G21" s="1"/>
  <c r="E19"/>
  <c r="E21" s="1"/>
  <c r="C19"/>
  <c r="A12"/>
  <c r="A13" s="1"/>
  <c r="A14" s="1"/>
  <c r="A15" s="1"/>
  <c r="A16" s="1"/>
  <c r="D15" l="1"/>
  <c r="D11"/>
  <c r="D14"/>
  <c r="D17"/>
  <c r="D16"/>
  <c r="D13"/>
  <c r="D18"/>
  <c r="D12"/>
  <c r="D19" l="1"/>
</calcChain>
</file>

<file path=xl/sharedStrings.xml><?xml version="1.0" encoding="utf-8"?>
<sst xmlns="http://schemas.openxmlformats.org/spreadsheetml/2006/main" count="235" uniqueCount="173">
  <si>
    <t>КВР</t>
  </si>
  <si>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</si>
  <si>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</si>
  <si>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</si>
  <si>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№ п/п</t>
  </si>
  <si>
    <t>рублей</t>
  </si>
  <si>
    <t>Наименование должностей</t>
  </si>
  <si>
    <t xml:space="preserve">категории, группы </t>
  </si>
  <si>
    <t>Диапазон должностного оклада (вознаграждения)</t>
  </si>
  <si>
    <t>Установленный должностной оклад (вознаг-раждение)</t>
  </si>
  <si>
    <t>Надбавка за выслугу лет (до 30%)</t>
  </si>
  <si>
    <t>Денежное поощрение</t>
  </si>
  <si>
    <t>Районный коэффициент и северная надбавка на год (120%)</t>
  </si>
  <si>
    <t>Итого месячный фонд оплаты труда</t>
  </si>
  <si>
    <t xml:space="preserve">ВСЕГО ФОТ НА ГОД </t>
  </si>
  <si>
    <t xml:space="preserve">схема заполнения: </t>
  </si>
  <si>
    <t>мин.</t>
  </si>
  <si>
    <t>макс.</t>
  </si>
  <si>
    <t>%</t>
  </si>
  <si>
    <t>установ-ленный размер</t>
  </si>
  <si>
    <t>установленный размер</t>
  </si>
  <si>
    <t>Всего:</t>
  </si>
  <si>
    <t>Должность</t>
  </si>
  <si>
    <t xml:space="preserve">Специальный коэффициент, увеличивающий установленные должностные оклады в Представительстве ХМАО - Югры при Правительстве РФ (в г. Москве) 
</t>
  </si>
  <si>
    <t>Размер районного коэффициента (70%)</t>
  </si>
  <si>
    <t>Размер северной надбавки (до 50%)</t>
  </si>
  <si>
    <t>Фонд премирования по результатам работы за год</t>
  </si>
  <si>
    <t>Фонд единовременной выплаты к отпуску</t>
  </si>
  <si>
    <t>ВСЕГО фонд оплаты труда на год</t>
  </si>
  <si>
    <t>Исполнитель:</t>
  </si>
  <si>
    <t>…</t>
  </si>
  <si>
    <t>х</t>
  </si>
  <si>
    <t>"________"   ______________________   ___________г.</t>
  </si>
  <si>
    <t>Исполнитель (ФИО, телефон)   ______________________</t>
  </si>
  <si>
    <t>(должность)</t>
  </si>
  <si>
    <t>(подпись)</t>
  </si>
  <si>
    <t>(расшифровка подписи)</t>
  </si>
  <si>
    <t>Объём дополнительных средств, предусмотренных МО (по инфрм.МО)</t>
  </si>
  <si>
    <t>отклонение (+,-)</t>
  </si>
  <si>
    <t>Работники муниципальных  учреждений культуры</t>
  </si>
  <si>
    <t>3=1-2</t>
  </si>
  <si>
    <t>итого по МО:</t>
  </si>
  <si>
    <t>по информации в МИНтруд</t>
  </si>
  <si>
    <r>
      <t>среднемесячная заработная плата</t>
    </r>
    <r>
      <rPr>
        <sz val="11"/>
        <rFont val="Times New Roman"/>
        <family val="1"/>
        <charset val="204"/>
      </rPr>
      <t>, рублей</t>
    </r>
  </si>
  <si>
    <t>по плану на 2020 год</t>
  </si>
  <si>
    <t>по действующим  расходным обязательствам</t>
  </si>
  <si>
    <t xml:space="preserve">Главный распорядитель бюджетных средств </t>
  </si>
  <si>
    <t xml:space="preserve">Раздел, подраздел </t>
  </si>
  <si>
    <t>Целевая статья</t>
  </si>
  <si>
    <t>Вид расходов</t>
  </si>
  <si>
    <r>
      <t xml:space="preserve">Единица измерения: </t>
    </r>
    <r>
      <rPr>
        <b/>
        <i/>
        <sz val="8"/>
        <rFont val="Times New Roman"/>
        <family val="1"/>
        <charset val="204"/>
      </rPr>
      <t xml:space="preserve">тыс.руб. </t>
    </r>
  </si>
  <si>
    <t>Наименование показателя</t>
  </si>
  <si>
    <t>Примечание (расшифровать отклонение или отсутсвие показателей)</t>
  </si>
  <si>
    <t>Отклонение, (% ) к роста, уменьшения к испол. за 2016 год</t>
  </si>
  <si>
    <t>проект  на 2021 год</t>
  </si>
  <si>
    <t>Отклонение, (% ), к проекту на 2020 год</t>
  </si>
  <si>
    <t>7=5-4+6</t>
  </si>
  <si>
    <t>1. Социально - значимые расходы, в том числе:</t>
  </si>
  <si>
    <t>1.1.1. Заработная плата</t>
  </si>
  <si>
    <t>1.1.2. Начисления на выплаты по оплате труда</t>
  </si>
  <si>
    <t>1.2. Коммунальные услуги</t>
  </si>
  <si>
    <t>1.3. Социальное обеспечение</t>
  </si>
  <si>
    <t>1.3.1. Пенсии, пособия и выплаты по пенсионному, социальному и медицинскому страхованию населения</t>
  </si>
  <si>
    <t>1.4. Увеличение стоимости материальных запасов, всего</t>
  </si>
  <si>
    <t>2. Первоочередные расходы, в том числе:</t>
  </si>
  <si>
    <t xml:space="preserve">из них по видам </t>
  </si>
  <si>
    <t>3. Остальные расходы, в том числе:</t>
  </si>
  <si>
    <t>3.1.1…….</t>
  </si>
  <si>
    <t>3.2. Прочие работы, услуги, всего</t>
  </si>
  <si>
    <t>3.2.1….…</t>
  </si>
  <si>
    <t>3.4. Безвозмездные перечисления бюджетам</t>
  </si>
  <si>
    <t>3.4.1. Перечисления другим бюджетам бюджетной системы Российской Федерации</t>
  </si>
  <si>
    <t>3.4.2. Перечисления наднациональным организациям и правительствам иностранных государств</t>
  </si>
  <si>
    <t>3.4.3. Перечисления международным организациям</t>
  </si>
  <si>
    <t>3.5. Прочие расходы, всего</t>
  </si>
  <si>
    <t>3.6. Поступление нефинансовых активов</t>
  </si>
  <si>
    <t>3.6.1. Увеличение стоимости основных средств</t>
  </si>
  <si>
    <t>ИТОГО РАСХОДОВ</t>
  </si>
  <si>
    <t xml:space="preserve">Руководитель    </t>
  </si>
  <si>
    <t>Контакты: номер телефона</t>
  </si>
  <si>
    <t>_____________________</t>
  </si>
  <si>
    <t xml:space="preserve">дата составления </t>
  </si>
  <si>
    <t>(должность, подпись, расшифровка подписи)</t>
  </si>
  <si>
    <t>____________________</t>
  </si>
  <si>
    <t>руб.</t>
  </si>
  <si>
    <t xml:space="preserve"> Ежемесячная надбавка за работу со сведениями, составляющие государственную тайну </t>
  </si>
  <si>
    <t>Ежемесячная надбавка за классный чин</t>
  </si>
  <si>
    <t>СТРАХОВЫЕ ВЗНОСЫ</t>
  </si>
  <si>
    <t>Итого месячный фонд оплаты труда в соотвестии с расчетом</t>
  </si>
  <si>
    <t xml:space="preserve">Отклонение расчетного месячного ФОТ от МРОТ </t>
  </si>
  <si>
    <t>по штатному расписанию</t>
  </si>
  <si>
    <t>п.4 х п.5</t>
  </si>
  <si>
    <t>п.4 х п.7</t>
  </si>
  <si>
    <t>п.4 х п.9</t>
  </si>
  <si>
    <t>п.4 х (до30%)</t>
  </si>
  <si>
    <t>п.4 х п.12</t>
  </si>
  <si>
    <t>(п.4+п.6+п.8+п.10+п.11+п.13+п.14) * 120%</t>
  </si>
  <si>
    <t>п.4+п.6+п.8+п.10+п.11+п.13+п.14+п.15</t>
  </si>
  <si>
    <t>п.16-17</t>
  </si>
  <si>
    <t>Фонд премирования по результатам работы за квартал</t>
  </si>
  <si>
    <t>(наименование нормативного документа регламентирующего Порядок оплаты труда в учреждении)</t>
  </si>
  <si>
    <t>Должностной оклад по штатному расписанию</t>
  </si>
  <si>
    <t>Установ-ленный должностной оклад по приказу руководителя</t>
  </si>
  <si>
    <t>Надбавка ……….</t>
  </si>
  <si>
    <t xml:space="preserve">Фонд ежемесячного премирования </t>
  </si>
  <si>
    <t xml:space="preserve">Предложения по распределению прогнозных </t>
  </si>
  <si>
    <t>Кредиторская зажодженность на 01.01.2018 года</t>
  </si>
  <si>
    <t>Кассовое исполнено за 2018 год</t>
  </si>
  <si>
    <t>Кредиторская задолженность на 01.01.2019 года</t>
  </si>
  <si>
    <t>Фактическое исполнение за 2018 год                                (без учета кредиторской задолженности)</t>
  </si>
  <si>
    <t>Текущий год - 2019 год</t>
  </si>
  <si>
    <t>Ожидаемое исполнение по итогам 2019 года</t>
  </si>
  <si>
    <t>Очередной финансовый год (2020)</t>
  </si>
  <si>
    <t xml:space="preserve">проект  ГРБС на 2020 год </t>
  </si>
  <si>
    <t xml:space="preserve"> бюджетных ассигнований на 2020 год и на плановый период 2021 и 2022 годов</t>
  </si>
  <si>
    <t>Первый год планового периода (2021)</t>
  </si>
  <si>
    <t>Отклонение, (% ), к исполнению за 2019 год</t>
  </si>
  <si>
    <t>Второй  год планового периода (2022)</t>
  </si>
  <si>
    <t>проект  на 2022 год</t>
  </si>
  <si>
    <t>Отклонение, (% ), к проекту на 2021 год</t>
  </si>
  <si>
    <t>Наименование учреждения</t>
  </si>
  <si>
    <t xml:space="preserve">Приложение 1 </t>
  </si>
  <si>
    <t>Приложение 4</t>
  </si>
  <si>
    <t>Приложение 7.3</t>
  </si>
  <si>
    <t xml:space="preserve"> КОСГУ (детализировать)</t>
  </si>
  <si>
    <t>1.1. Оплата труда, начисления на выплаты по оплате труда</t>
  </si>
  <si>
    <t>1.3.2. Пособия по социальной помощи населению в денежной форме</t>
  </si>
  <si>
    <t>1.3.3. Пособия по социальной помощи населению в натуральной форме</t>
  </si>
  <si>
    <t>1.4.1. Увеличение стоимости лекарственных препаратов и материалов, применяемых в медицинских целях</t>
  </si>
  <si>
    <t>1.4.2. Увеличение стоимости продуктов питания</t>
  </si>
  <si>
    <t xml:space="preserve">2.1.1. </t>
  </si>
  <si>
    <t xml:space="preserve">2.1.2. </t>
  </si>
  <si>
    <t>2.1. Прочие несоциальные выплаты персоналу в денежной форме,  всего - в том числе расписать по видам расходов:</t>
  </si>
  <si>
    <t xml:space="preserve">2.1.3. </t>
  </si>
  <si>
    <t>2.2. Прочие несоциальные выплаты персоналу в натуральной форме,  всего - в том числе расписать по видам расходов:</t>
  </si>
  <si>
    <t>2.2.1.</t>
  </si>
  <si>
    <t>2.3. Услуги связи, всего</t>
  </si>
  <si>
    <t>2.4. Транспортные услуги</t>
  </si>
  <si>
    <t>2.3.1.</t>
  </si>
  <si>
    <t>2.5. Арендная плата за пользование имуществом (за исключением земельных участков и других обособленных природных объектов</t>
  </si>
  <si>
    <t>2.6. Обслуживание государственного (муниципального) долга, в том числе:</t>
  </si>
  <si>
    <t>2.6.1.  Обслуживание внутреннего долга</t>
  </si>
  <si>
    <t>2.6.2. Обслуживание внешнего долга</t>
  </si>
  <si>
    <t>3.1.Работы, услуги по содержанию имущества, всего - в том числе:</t>
  </si>
  <si>
    <t>из них по видам расходов</t>
  </si>
  <si>
    <t>3.3.1. Безвозмездные перечисления государственным (муниципальным) бюджетным и автономным учреждениям</t>
  </si>
  <si>
    <t>243</t>
  </si>
  <si>
    <t>3.3.Безвозмездные перечисления текущего характера организациям (расписать по видам подстатей КОСГУ)</t>
  </si>
  <si>
    <t>3.3.2. Безвозмездные перечисления финансовым организациям государственного сектора на производство</t>
  </si>
  <si>
    <t>3.3.3.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</si>
  <si>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340</t>
  </si>
  <si>
    <t>3.6.2. Увеличение стоимости материальных запасов (за исключением КОСГУ 341,342)</t>
  </si>
  <si>
    <t xml:space="preserve">к Методическим указаниям по порядку планирования бюджетных ассигнований бюджета муниципального образования сельское поселение Леуши на 2020 год и на плановый период 2021  и 2022 годов
</t>
  </si>
  <si>
    <t>Утвержденный план (первоначальный) по решению Совета депутатов от 27.12.2018 г. № 32</t>
  </si>
  <si>
    <t>Уточненный план на 01.10.2019 года</t>
  </si>
  <si>
    <t>Кассовое исполнение на  01.10.2019 года</t>
  </si>
  <si>
    <t xml:space="preserve">Расчет по Методическим указаниям </t>
  </si>
  <si>
    <t>Расчет по Методическим указаниям</t>
  </si>
  <si>
    <t>Приложение 2</t>
  </si>
  <si>
    <t>утв. постановлением  администрации сельского поселения Леуши от 24.07.2019 года  № 157</t>
  </si>
  <si>
    <t>утв. постановлением  администрации сельского поселения Леуши от 24.07.2019 года № 157</t>
  </si>
  <si>
    <t xml:space="preserve">Расчет фонда оплаты труда лиц, замещающих муниципальные  должности сельского поселения леуши, и лиц, замещающих должности муниципальной службы сельского поселения Леуши на 2020 год </t>
  </si>
  <si>
    <t>Решение Совета депутатов от 20.08.2012 года № 49 "Об утверждении Положения о размерах и условиях оплаты труда выборных должностных лиц, осуществляющих свои полномочия на постоянной основе и муниципальных служащих сельского поселения Леуши" с учетом изменений и дополнений</t>
  </si>
  <si>
    <t>Надбавка за особые условия муниципальной службы</t>
  </si>
  <si>
    <t xml:space="preserve"> Ежемесячная (персональная) выплата за сложность, напряженность и высокие достижения в работе </t>
  </si>
  <si>
    <t>Действующий размер МРОТ на 01.10.2019 года</t>
  </si>
  <si>
    <t>к Методическим указаниям по порядку планирования бюджетных ассигнований бюджета муниципального образования сельское поселение Леуши на 2020 год и на плановый период 2021  и 2022 годов</t>
  </si>
  <si>
    <t>утв. постановлением администрации сельского поселения Леуши от 24.07.2019 года  № 157</t>
  </si>
  <si>
    <t>Расчет фонда оплаты труда работающих в учреждениях муниципального образования сельское поселение Леуши на 2020 год</t>
  </si>
  <si>
    <t>Информация о целевых показателях по численности и средней заработной плате работников муниципальных учреждений культуры  на 2019 год и планируемых на 2020 год</t>
  </si>
  <si>
    <t>Целевые показатели в соответствии с заключёнными Соглашениями между администрацией сельского поселения Леуши и  администрацией Кондинского района ЦП на 2019 год</t>
  </si>
  <si>
    <t>среднесписочная  численность  работников  культуры</t>
  </si>
  <si>
    <t>среднесписочная  численность  работников культуры</t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</si>
</sst>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#,##0.0_ ;\-#,##0.0\ "/>
    <numFmt numFmtId="169" formatCode="_-* #,##0.0_р_._-;\-* #,##0.0_р_._-;_-* &quot;-&quot;_р_._-;_-@_-"/>
    <numFmt numFmtId="170" formatCode="0.0"/>
    <numFmt numFmtId="171" formatCode="_-* #,##0.0\ _₽_-;\-* #,##0.0\ _₽_-;_-* &quot;-&quot;??\ _₽_-;_-@_-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4"/>
      <name val="Helv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12" fillId="0" borderId="0"/>
    <xf numFmtId="0" fontId="7" fillId="0" borderId="0"/>
    <xf numFmtId="0" fontId="24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39" fillId="0" borderId="0"/>
    <xf numFmtId="0" fontId="22" fillId="0" borderId="0"/>
    <xf numFmtId="0" fontId="7" fillId="0" borderId="0"/>
    <xf numFmtId="0" fontId="40" fillId="0" borderId="0"/>
    <xf numFmtId="165" fontId="4" fillId="0" borderId="0" applyFont="0" applyFill="0" applyBorder="0" applyAlignment="0" applyProtection="0"/>
  </cellStyleXfs>
  <cellXfs count="311">
    <xf numFmtId="0" fontId="0" fillId="0" borderId="0" xfId="0"/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0" fontId="0" fillId="0" borderId="0" xfId="0" applyAlignment="1">
      <alignment wrapText="1" shrinkToFit="1"/>
    </xf>
    <xf numFmtId="0" fontId="0" fillId="0" borderId="0" xfId="0" applyFill="1" applyAlignment="1">
      <alignment wrapText="1" shrinkToFit="1"/>
    </xf>
    <xf numFmtId="0" fontId="6" fillId="0" borderId="0" xfId="0" applyFont="1" applyBorder="1"/>
    <xf numFmtId="0" fontId="6" fillId="0" borderId="0" xfId="0" applyFont="1" applyAlignment="1"/>
    <xf numFmtId="0" fontId="6" fillId="0" borderId="0" xfId="0" applyFont="1" applyBorder="1" applyAlignment="1"/>
    <xf numFmtId="0" fontId="11" fillId="3" borderId="3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7" fillId="3" borderId="44" xfId="6" applyFont="1" applyFill="1" applyBorder="1" applyAlignment="1">
      <alignment horizontal="left" vertical="center" wrapText="1"/>
    </xf>
    <xf numFmtId="166" fontId="15" fillId="4" borderId="24" xfId="0" applyNumberFormat="1" applyFont="1" applyFill="1" applyBorder="1" applyAlignment="1">
      <alignment horizontal="right"/>
    </xf>
    <xf numFmtId="166" fontId="15" fillId="4" borderId="43" xfId="0" applyNumberFormat="1" applyFont="1" applyFill="1" applyBorder="1" applyAlignment="1">
      <alignment horizontal="right"/>
    </xf>
    <xf numFmtId="170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>
      <alignment horizontal="center" vertical="center" wrapText="1"/>
    </xf>
    <xf numFmtId="166" fontId="30" fillId="4" borderId="43" xfId="0" applyNumberFormat="1" applyFont="1" applyFill="1" applyBorder="1" applyAlignment="1">
      <alignment horizontal="right"/>
    </xf>
    <xf numFmtId="0" fontId="0" fillId="5" borderId="51" xfId="0" applyFill="1" applyBorder="1"/>
    <xf numFmtId="0" fontId="25" fillId="5" borderId="7" xfId="0" applyFont="1" applyFill="1" applyBorder="1" applyAlignment="1">
      <alignment horizontal="center" vertical="center" wrapText="1"/>
    </xf>
    <xf numFmtId="166" fontId="25" fillId="5" borderId="51" xfId="0" applyNumberFormat="1" applyFont="1" applyFill="1" applyBorder="1" applyAlignment="1">
      <alignment horizontal="center" vertical="center" wrapText="1"/>
    </xf>
    <xf numFmtId="166" fontId="25" fillId="5" borderId="6" xfId="0" applyNumberFormat="1" applyFont="1" applyFill="1" applyBorder="1" applyAlignment="1">
      <alignment horizontal="center" vertical="center" wrapText="1"/>
    </xf>
    <xf numFmtId="170" fontId="21" fillId="5" borderId="14" xfId="1" applyNumberFormat="1" applyFont="1" applyFill="1" applyBorder="1" applyAlignment="1">
      <alignment horizontal="right" vertical="distributed"/>
    </xf>
    <xf numFmtId="171" fontId="21" fillId="5" borderId="15" xfId="1" applyNumberFormat="1" applyFont="1" applyFill="1" applyBorder="1" applyAlignment="1">
      <alignment horizontal="right" vertical="distributed"/>
    </xf>
    <xf numFmtId="171" fontId="21" fillId="5" borderId="17" xfId="1" applyNumberFormat="1" applyFont="1" applyFill="1" applyBorder="1" applyAlignment="1">
      <alignment horizontal="right" vertical="distributed"/>
    </xf>
    <xf numFmtId="170" fontId="21" fillId="5" borderId="15" xfId="1" applyNumberFormat="1" applyFont="1" applyFill="1" applyBorder="1" applyAlignment="1">
      <alignment horizontal="right" vertical="distributed"/>
    </xf>
    <xf numFmtId="0" fontId="26" fillId="0" borderId="18" xfId="0" applyFont="1" applyBorder="1"/>
    <xf numFmtId="171" fontId="3" fillId="0" borderId="20" xfId="1" applyNumberFormat="1" applyFont="1" applyFill="1" applyBorder="1" applyAlignment="1">
      <alignment horizontal="center" vertical="center" wrapText="1"/>
    </xf>
    <xf numFmtId="170" fontId="3" fillId="0" borderId="20" xfId="0" applyNumberFormat="1" applyFont="1" applyFill="1" applyBorder="1" applyAlignment="1">
      <alignment horizontal="center" vertical="center" wrapText="1"/>
    </xf>
    <xf numFmtId="0" fontId="0" fillId="0" borderId="20" xfId="0" applyBorder="1"/>
    <xf numFmtId="14" fontId="26" fillId="0" borderId="30" xfId="0" applyNumberFormat="1" applyFont="1" applyBorder="1" applyAlignment="1">
      <alignment horizontal="left"/>
    </xf>
    <xf numFmtId="171" fontId="3" fillId="0" borderId="34" xfId="1" applyNumberFormat="1" applyFont="1" applyFill="1" applyBorder="1" applyAlignment="1">
      <alignment horizontal="center" vertical="center" wrapText="1"/>
    </xf>
    <xf numFmtId="170" fontId="3" fillId="0" borderId="34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70" fontId="3" fillId="0" borderId="24" xfId="0" applyNumberFormat="1" applyFont="1" applyFill="1" applyBorder="1" applyAlignment="1">
      <alignment horizontal="center" vertical="center" wrapText="1"/>
    </xf>
    <xf numFmtId="171" fontId="3" fillId="0" borderId="26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8" fillId="0" borderId="0" xfId="0" applyFont="1"/>
    <xf numFmtId="0" fontId="23" fillId="0" borderId="0" xfId="0" applyFont="1" applyAlignment="1">
      <alignment vertical="top" wrapText="1"/>
    </xf>
    <xf numFmtId="0" fontId="8" fillId="0" borderId="0" xfId="3" applyFont="1" applyAlignment="1">
      <alignment vertical="center" wrapText="1"/>
    </xf>
    <xf numFmtId="0" fontId="34" fillId="0" borderId="0" xfId="0" applyFont="1" applyBorder="1" applyAlignment="1"/>
    <xf numFmtId="0" fontId="34" fillId="0" borderId="0" xfId="0" applyFont="1" applyFill="1" applyAlignment="1"/>
    <xf numFmtId="0" fontId="34" fillId="0" borderId="0" xfId="0" applyFont="1" applyAlignment="1"/>
    <xf numFmtId="0" fontId="34" fillId="0" borderId="0" xfId="0" applyFont="1"/>
    <xf numFmtId="0" fontId="11" fillId="0" borderId="0" xfId="0" applyFont="1"/>
    <xf numFmtId="0" fontId="35" fillId="0" borderId="0" xfId="0" applyFont="1" applyFill="1" applyBorder="1" applyAlignment="1"/>
    <xf numFmtId="49" fontId="20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Border="1" applyAlignment="1">
      <alignment horizontal="left"/>
    </xf>
    <xf numFmtId="49" fontId="19" fillId="0" borderId="0" xfId="0" applyNumberFormat="1" applyFont="1" applyFill="1"/>
    <xf numFmtId="49" fontId="19" fillId="0" borderId="0" xfId="0" applyNumberFormat="1" applyFont="1"/>
    <xf numFmtId="49" fontId="20" fillId="0" borderId="0" xfId="0" applyNumberFormat="1" applyFont="1"/>
    <xf numFmtId="0" fontId="33" fillId="0" borderId="0" xfId="0" applyFont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49" fontId="20" fillId="0" borderId="0" xfId="0" applyNumberFormat="1" applyFont="1" applyAlignment="1"/>
    <xf numFmtId="49" fontId="20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Alignment="1">
      <alignment horizontal="center"/>
    </xf>
    <xf numFmtId="0" fontId="20" fillId="0" borderId="37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40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49" fontId="20" fillId="0" borderId="36" xfId="0" applyNumberFormat="1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/>
    </xf>
    <xf numFmtId="0" fontId="37" fillId="6" borderId="41" xfId="0" applyFont="1" applyFill="1" applyBorder="1" applyAlignment="1">
      <alignment horizontal="left" vertical="center" wrapText="1" shrinkToFit="1"/>
    </xf>
    <xf numFmtId="49" fontId="37" fillId="6" borderId="47" xfId="0" applyNumberFormat="1" applyFont="1" applyFill="1" applyBorder="1" applyAlignment="1">
      <alignment horizontal="center" vertical="center"/>
    </xf>
    <xf numFmtId="0" fontId="37" fillId="6" borderId="8" xfId="0" applyFont="1" applyFill="1" applyBorder="1" applyAlignment="1">
      <alignment horizontal="center" vertical="center"/>
    </xf>
    <xf numFmtId="0" fontId="37" fillId="6" borderId="10" xfId="0" applyFont="1" applyFill="1" applyBorder="1" applyAlignment="1">
      <alignment horizontal="center" vertical="center"/>
    </xf>
    <xf numFmtId="0" fontId="37" fillId="6" borderId="46" xfId="0" applyFont="1" applyFill="1" applyBorder="1" applyAlignment="1">
      <alignment horizontal="center" vertical="center"/>
    </xf>
    <xf numFmtId="0" fontId="37" fillId="6" borderId="3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vertical="center"/>
    </xf>
    <xf numFmtId="0" fontId="37" fillId="6" borderId="29" xfId="0" applyFont="1" applyFill="1" applyBorder="1" applyAlignment="1">
      <alignment horizontal="center" vertical="center"/>
    </xf>
    <xf numFmtId="0" fontId="37" fillId="6" borderId="9" xfId="0" applyFont="1" applyFill="1" applyBorder="1" applyAlignment="1">
      <alignment horizontal="center" vertical="center"/>
    </xf>
    <xf numFmtId="0" fontId="37" fillId="6" borderId="46" xfId="0" applyFont="1" applyFill="1" applyBorder="1"/>
    <xf numFmtId="0" fontId="37" fillId="0" borderId="0" xfId="0" applyFont="1"/>
    <xf numFmtId="0" fontId="20" fillId="0" borderId="53" xfId="0" applyFont="1" applyBorder="1" applyAlignment="1">
      <alignment horizontal="left" vertical="center" wrapText="1" shrinkToFit="1"/>
    </xf>
    <xf numFmtId="49" fontId="19" fillId="0" borderId="43" xfId="0" applyNumberFormat="1" applyFont="1" applyFill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6" fillId="0" borderId="44" xfId="0" applyFont="1" applyBorder="1"/>
    <xf numFmtId="0" fontId="9" fillId="0" borderId="53" xfId="0" applyFont="1" applyBorder="1" applyAlignment="1">
      <alignment horizontal="left" vertical="center" wrapText="1"/>
    </xf>
    <xf numFmtId="49" fontId="38" fillId="0" borderId="43" xfId="0" applyNumberFormat="1" applyFont="1" applyFill="1" applyBorder="1" applyAlignment="1">
      <alignment horizontal="center" vertical="center"/>
    </xf>
    <xf numFmtId="0" fontId="38" fillId="0" borderId="24" xfId="0" applyFont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8" fillId="0" borderId="44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6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9" fillId="0" borderId="22" xfId="0" applyNumberFormat="1" applyFont="1" applyBorder="1" applyAlignment="1">
      <alignment horizontal="center"/>
    </xf>
    <xf numFmtId="0" fontId="23" fillId="0" borderId="4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44" xfId="0" applyFont="1" applyBorder="1"/>
    <xf numFmtId="0" fontId="23" fillId="0" borderId="0" xfId="0" applyFont="1"/>
    <xf numFmtId="0" fontId="20" fillId="0" borderId="53" xfId="0" applyFont="1" applyBorder="1" applyAlignment="1">
      <alignment horizontal="left" vertical="center" wrapText="1"/>
    </xf>
    <xf numFmtId="49" fontId="20" fillId="0" borderId="24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49" fontId="20" fillId="0" borderId="26" xfId="0" applyNumberFormat="1" applyFont="1" applyBorder="1" applyAlignment="1">
      <alignment horizontal="center"/>
    </xf>
    <xf numFmtId="49" fontId="20" fillId="0" borderId="25" xfId="0" applyNumberFormat="1" applyFont="1" applyBorder="1" applyAlignment="1">
      <alignment horizontal="center"/>
    </xf>
    <xf numFmtId="49" fontId="20" fillId="0" borderId="22" xfId="0" applyNumberFormat="1" applyFont="1" applyBorder="1" applyAlignment="1">
      <alignment horizontal="center"/>
    </xf>
    <xf numFmtId="0" fontId="9" fillId="0" borderId="53" xfId="0" applyFont="1" applyFill="1" applyBorder="1" applyAlignment="1">
      <alignment horizontal="left" vertical="center" wrapText="1"/>
    </xf>
    <xf numFmtId="0" fontId="9" fillId="0" borderId="52" xfId="0" applyFont="1" applyBorder="1" applyAlignment="1">
      <alignment horizontal="left" vertical="center" wrapText="1"/>
    </xf>
    <xf numFmtId="0" fontId="37" fillId="6" borderId="55" xfId="0" applyFont="1" applyFill="1" applyBorder="1" applyAlignment="1">
      <alignment horizontal="left" vertical="center" wrapText="1" shrinkToFit="1"/>
    </xf>
    <xf numFmtId="0" fontId="9" fillId="0" borderId="53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 wrapText="1"/>
    </xf>
    <xf numFmtId="0" fontId="9" fillId="0" borderId="53" xfId="0" applyFont="1" applyFill="1" applyBorder="1" applyAlignment="1">
      <alignment horizontal="left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49" fontId="20" fillId="0" borderId="24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49" fontId="20" fillId="0" borderId="26" xfId="0" applyNumberFormat="1" applyFont="1" applyFill="1" applyBorder="1" applyAlignment="1">
      <alignment horizontal="center"/>
    </xf>
    <xf numFmtId="49" fontId="20" fillId="0" borderId="25" xfId="0" applyNumberFormat="1" applyFont="1" applyFill="1" applyBorder="1" applyAlignment="1">
      <alignment horizontal="center"/>
    </xf>
    <xf numFmtId="49" fontId="20" fillId="0" borderId="22" xfId="0" applyNumberFormat="1" applyFont="1" applyFill="1" applyBorder="1" applyAlignment="1">
      <alignment horizontal="center"/>
    </xf>
    <xf numFmtId="0" fontId="6" fillId="0" borderId="44" xfId="0" applyFont="1" applyFill="1" applyBorder="1"/>
    <xf numFmtId="0" fontId="9" fillId="0" borderId="52" xfId="0" applyFont="1" applyFill="1" applyBorder="1" applyAlignment="1">
      <alignment horizontal="left" vertical="center" wrapText="1"/>
    </xf>
    <xf numFmtId="0" fontId="38" fillId="0" borderId="24" xfId="0" applyFont="1" applyFill="1" applyBorder="1" applyAlignment="1">
      <alignment horizontal="center" vertical="center"/>
    </xf>
    <xf numFmtId="0" fontId="38" fillId="0" borderId="25" xfId="0" applyFont="1" applyFill="1" applyBorder="1" applyAlignment="1">
      <alignment horizontal="center" vertical="center"/>
    </xf>
    <xf numFmtId="0" fontId="38" fillId="0" borderId="44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49" fontId="9" fillId="0" borderId="24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26" xfId="0" applyNumberFormat="1" applyFont="1" applyFill="1" applyBorder="1" applyAlignment="1">
      <alignment horizontal="center"/>
    </xf>
    <xf numFmtId="49" fontId="9" fillId="0" borderId="25" xfId="0" applyNumberFormat="1" applyFont="1" applyFill="1" applyBorder="1" applyAlignment="1">
      <alignment horizontal="center"/>
    </xf>
    <xf numFmtId="49" fontId="9" fillId="0" borderId="22" xfId="0" applyNumberFormat="1" applyFont="1" applyFill="1" applyBorder="1" applyAlignment="1">
      <alignment horizontal="center"/>
    </xf>
    <xf numFmtId="0" fontId="23" fillId="0" borderId="44" xfId="0" applyFont="1" applyFill="1" applyBorder="1"/>
    <xf numFmtId="0" fontId="23" fillId="0" borderId="0" xfId="0" applyFont="1" applyFill="1"/>
    <xf numFmtId="0" fontId="33" fillId="0" borderId="6" xfId="0" applyFont="1" applyBorder="1" applyAlignment="1">
      <alignment horizontal="left" vertical="center" wrapText="1"/>
    </xf>
    <xf numFmtId="49" fontId="19" fillId="0" borderId="6" xfId="0" applyNumberFormat="1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49" fontId="20" fillId="0" borderId="14" xfId="0" applyNumberFormat="1" applyFont="1" applyBorder="1" applyAlignment="1">
      <alignment horizontal="center"/>
    </xf>
    <xf numFmtId="49" fontId="20" fillId="0" borderId="15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49" fontId="20" fillId="0" borderId="37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6" fillId="0" borderId="7" xfId="0" applyFont="1" applyBorder="1"/>
    <xf numFmtId="0" fontId="33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 applyBorder="1"/>
    <xf numFmtId="0" fontId="20" fillId="0" borderId="0" xfId="0" applyFont="1" applyAlignment="1"/>
    <xf numFmtId="0" fontId="20" fillId="0" borderId="0" xfId="0" applyFont="1" applyFill="1" applyAlignment="1"/>
    <xf numFmtId="0" fontId="20" fillId="0" borderId="3" xfId="0" applyFont="1" applyBorder="1" applyAlignment="1"/>
    <xf numFmtId="0" fontId="20" fillId="0" borderId="0" xfId="0" applyFont="1" applyBorder="1" applyAlignment="1"/>
    <xf numFmtId="0" fontId="20" fillId="0" borderId="0" xfId="0" applyFont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0" xfId="0" applyFont="1" applyFill="1"/>
    <xf numFmtId="0" fontId="32" fillId="0" borderId="0" xfId="0" applyFont="1" applyBorder="1" applyAlignment="1"/>
    <xf numFmtId="0" fontId="10" fillId="0" borderId="0" xfId="0" applyFont="1" applyFill="1"/>
    <xf numFmtId="0" fontId="6" fillId="0" borderId="0" xfId="12" applyFont="1" applyFill="1"/>
    <xf numFmtId="0" fontId="11" fillId="0" borderId="0" xfId="12" applyFont="1" applyFill="1" applyAlignment="1">
      <alignment horizontal="right"/>
    </xf>
    <xf numFmtId="0" fontId="6" fillId="0" borderId="0" xfId="12" applyFont="1" applyFill="1" applyAlignment="1">
      <alignment horizontal="center" vertical="center"/>
    </xf>
    <xf numFmtId="0" fontId="6" fillId="0" borderId="0" xfId="12" applyFont="1" applyFill="1" applyBorder="1" applyAlignment="1">
      <alignment vertical="center" wrapText="1"/>
    </xf>
    <xf numFmtId="0" fontId="6" fillId="0" borderId="0" xfId="12" applyFont="1" applyFill="1" applyBorder="1" applyAlignment="1">
      <alignment horizontal="center" vertical="center" wrapText="1"/>
    </xf>
    <xf numFmtId="0" fontId="6" fillId="0" borderId="0" xfId="12" applyFont="1" applyFill="1" applyBorder="1" applyAlignment="1">
      <alignment horizontal="right" vertical="center" wrapText="1"/>
    </xf>
    <xf numFmtId="0" fontId="14" fillId="0" borderId="1" xfId="12" applyFont="1" applyFill="1" applyBorder="1" applyAlignment="1">
      <alignment horizontal="center" vertical="center" wrapText="1"/>
    </xf>
    <xf numFmtId="0" fontId="6" fillId="0" borderId="0" xfId="12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top" wrapText="1"/>
    </xf>
    <xf numFmtId="4" fontId="42" fillId="0" borderId="1" xfId="12" applyNumberFormat="1" applyFont="1" applyFill="1" applyBorder="1" applyAlignment="1">
      <alignment horizontal="center" vertical="top" wrapText="1"/>
    </xf>
    <xf numFmtId="0" fontId="42" fillId="0" borderId="1" xfId="12" applyFont="1" applyFill="1" applyBorder="1" applyAlignment="1">
      <alignment horizontal="center" vertical="top" wrapText="1"/>
    </xf>
    <xf numFmtId="0" fontId="6" fillId="0" borderId="0" xfId="12" applyFont="1" applyFill="1" applyAlignment="1">
      <alignment horizontal="center" vertical="top" wrapText="1"/>
    </xf>
    <xf numFmtId="0" fontId="6" fillId="0" borderId="1" xfId="12" applyFont="1" applyFill="1" applyBorder="1" applyAlignment="1">
      <alignment horizontal="center"/>
    </xf>
    <xf numFmtId="0" fontId="6" fillId="0" borderId="1" xfId="12" applyFont="1" applyFill="1" applyBorder="1" applyAlignment="1">
      <alignment wrapText="1"/>
    </xf>
    <xf numFmtId="164" fontId="6" fillId="0" borderId="1" xfId="12" applyNumberFormat="1" applyFont="1" applyFill="1" applyBorder="1" applyAlignment="1">
      <alignment wrapText="1"/>
    </xf>
    <xf numFmtId="164" fontId="6" fillId="0" borderId="1" xfId="12" applyNumberFormat="1" applyFont="1" applyFill="1" applyBorder="1"/>
    <xf numFmtId="9" fontId="6" fillId="0" borderId="1" xfId="12" applyNumberFormat="1" applyFont="1" applyFill="1" applyBorder="1" applyAlignment="1">
      <alignment wrapText="1"/>
    </xf>
    <xf numFmtId="167" fontId="6" fillId="0" borderId="1" xfId="12" applyNumberFormat="1" applyFont="1" applyFill="1" applyBorder="1"/>
    <xf numFmtId="168" fontId="6" fillId="0" borderId="1" xfId="12" applyNumberFormat="1" applyFont="1" applyFill="1" applyBorder="1"/>
    <xf numFmtId="169" fontId="6" fillId="0" borderId="1" xfId="12" applyNumberFormat="1" applyFont="1" applyFill="1" applyBorder="1"/>
    <xf numFmtId="0" fontId="6" fillId="0" borderId="1" xfId="12" applyFont="1" applyFill="1" applyBorder="1"/>
    <xf numFmtId="164" fontId="6" fillId="0" borderId="1" xfId="12" applyNumberFormat="1" applyFont="1" applyFill="1" applyBorder="1" applyAlignment="1">
      <alignment horizontal="left" vertical="center" wrapText="1"/>
    </xf>
    <xf numFmtId="164" fontId="6" fillId="0" borderId="1" xfId="12" applyNumberFormat="1" applyFont="1" applyFill="1" applyBorder="1" applyAlignment="1">
      <alignment horizontal="right"/>
    </xf>
    <xf numFmtId="167" fontId="6" fillId="0" borderId="1" xfId="12" applyNumberFormat="1" applyFont="1" applyFill="1" applyBorder="1" applyAlignment="1">
      <alignment horizontal="right"/>
    </xf>
    <xf numFmtId="0" fontId="16" fillId="0" borderId="1" xfId="12" applyFont="1" applyFill="1" applyBorder="1" applyAlignment="1">
      <alignment horizontal="right" wrapText="1"/>
    </xf>
    <xf numFmtId="164" fontId="6" fillId="0" borderId="1" xfId="12" applyNumberFormat="1" applyFont="1" applyFill="1" applyBorder="1" applyAlignment="1">
      <alignment horizontal="left" wrapText="1"/>
    </xf>
    <xf numFmtId="0" fontId="16" fillId="0" borderId="1" xfId="12" applyFont="1" applyFill="1" applyBorder="1" applyAlignment="1">
      <alignment horizontal="left" wrapText="1"/>
    </xf>
    <xf numFmtId="0" fontId="19" fillId="0" borderId="0" xfId="12" applyFont="1" applyFill="1" applyAlignment="1"/>
    <xf numFmtId="0" fontId="43" fillId="0" borderId="0" xfId="3" applyFont="1" applyAlignment="1">
      <alignment horizontal="right" vertical="center"/>
    </xf>
    <xf numFmtId="0" fontId="43" fillId="0" borderId="0" xfId="3" applyFont="1"/>
    <xf numFmtId="0" fontId="42" fillId="0" borderId="0" xfId="12" applyFont="1" applyFill="1" applyBorder="1" applyAlignment="1">
      <alignment horizontal="center" vertical="center" wrapText="1"/>
    </xf>
    <xf numFmtId="0" fontId="37" fillId="0" borderId="0" xfId="12" applyFont="1" applyFill="1" applyBorder="1" applyAlignment="1">
      <alignment horizontal="center" vertical="center" wrapText="1"/>
    </xf>
    <xf numFmtId="0" fontId="19" fillId="0" borderId="0" xfId="12" applyFont="1" applyFill="1" applyAlignment="1">
      <alignment wrapText="1"/>
    </xf>
    <xf numFmtId="0" fontId="19" fillId="0" borderId="0" xfId="12" applyFont="1" applyFill="1" applyAlignment="1">
      <alignment horizontal="right" wrapText="1"/>
    </xf>
    <xf numFmtId="0" fontId="19" fillId="0" borderId="1" xfId="12" applyFont="1" applyFill="1" applyBorder="1" applyAlignment="1">
      <alignment horizontal="center" vertical="center" wrapText="1"/>
    </xf>
    <xf numFmtId="0" fontId="19" fillId="0" borderId="22" xfId="12" applyFont="1" applyFill="1" applyBorder="1" applyAlignment="1">
      <alignment horizontal="center" vertical="center" wrapText="1"/>
    </xf>
    <xf numFmtId="0" fontId="37" fillId="0" borderId="1" xfId="12" applyFont="1" applyFill="1" applyBorder="1" applyAlignment="1">
      <alignment horizontal="center" vertical="center" wrapText="1"/>
    </xf>
    <xf numFmtId="0" fontId="19" fillId="0" borderId="0" xfId="12" applyFont="1" applyFill="1" applyAlignment="1">
      <alignment horizontal="center" vertical="center" wrapText="1"/>
    </xf>
    <xf numFmtId="0" fontId="19" fillId="0" borderId="1" xfId="12" applyFont="1" applyFill="1" applyBorder="1" applyAlignment="1">
      <alignment horizontal="center"/>
    </xf>
    <xf numFmtId="0" fontId="19" fillId="0" borderId="1" xfId="12" applyFont="1" applyFill="1" applyBorder="1" applyAlignment="1"/>
    <xf numFmtId="164" fontId="19" fillId="0" borderId="1" xfId="12" applyNumberFormat="1" applyFont="1" applyFill="1" applyBorder="1" applyAlignment="1"/>
    <xf numFmtId="0" fontId="37" fillId="0" borderId="1" xfId="12" applyFont="1" applyFill="1" applyBorder="1" applyAlignment="1">
      <alignment horizontal="right"/>
    </xf>
    <xf numFmtId="0" fontId="44" fillId="0" borderId="0" xfId="12" applyFont="1" applyFill="1" applyAlignme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49" fontId="19" fillId="0" borderId="43" xfId="0" applyNumberFormat="1" applyFont="1" applyBorder="1" applyAlignment="1">
      <alignment horizontal="center" vertical="center"/>
    </xf>
    <xf numFmtId="49" fontId="38" fillId="0" borderId="43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20" fillId="0" borderId="53" xfId="0" applyFont="1" applyBorder="1" applyAlignment="1">
      <alignment horizontal="left" vertical="top" wrapText="1"/>
    </xf>
    <xf numFmtId="0" fontId="9" fillId="0" borderId="53" xfId="0" applyFont="1" applyBorder="1" applyAlignment="1">
      <alignment horizontal="left" vertical="top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right" vertical="top" wrapText="1"/>
    </xf>
    <xf numFmtId="0" fontId="8" fillId="0" borderId="0" xfId="3" applyFont="1" applyAlignment="1">
      <alignment horizontal="right" vertical="center" wrapText="1"/>
    </xf>
    <xf numFmtId="0" fontId="20" fillId="0" borderId="0" xfId="0" applyFont="1" applyAlignment="1">
      <alignment horizontal="righ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0" fillId="0" borderId="5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49" fontId="20" fillId="0" borderId="23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0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0" fontId="41" fillId="0" borderId="0" xfId="12" applyFont="1" applyFill="1" applyBorder="1" applyAlignment="1">
      <alignment horizontal="center" vertical="center" wrapText="1"/>
    </xf>
    <xf numFmtId="0" fontId="6" fillId="0" borderId="0" xfId="12" applyFont="1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center" vertical="center" wrapText="1"/>
    </xf>
    <xf numFmtId="0" fontId="16" fillId="0" borderId="1" xfId="1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 wrapText="1"/>
    </xf>
    <xf numFmtId="0" fontId="14" fillId="0" borderId="0" xfId="12" applyFont="1" applyFill="1" applyBorder="1" applyAlignment="1">
      <alignment horizontal="center" vertical="center" wrapText="1"/>
    </xf>
    <xf numFmtId="0" fontId="42" fillId="0" borderId="0" xfId="12" applyFont="1" applyFill="1" applyBorder="1" applyAlignment="1">
      <alignment horizontal="center" vertical="center" wrapText="1"/>
    </xf>
    <xf numFmtId="0" fontId="42" fillId="0" borderId="3" xfId="12" applyFont="1" applyFill="1" applyBorder="1" applyAlignment="1">
      <alignment horizontal="center" vertical="center" wrapText="1"/>
    </xf>
    <xf numFmtId="0" fontId="23" fillId="0" borderId="27" xfId="12" applyFont="1" applyFill="1" applyBorder="1" applyAlignment="1">
      <alignment horizontal="center" vertical="center" wrapText="1"/>
    </xf>
    <xf numFmtId="0" fontId="26" fillId="0" borderId="42" xfId="0" applyFont="1" applyBorder="1" applyAlignment="1"/>
    <xf numFmtId="0" fontId="26" fillId="0" borderId="43" xfId="0" applyFont="1" applyBorder="1" applyAlignment="1"/>
    <xf numFmtId="0" fontId="26" fillId="0" borderId="53" xfId="0" applyFont="1" applyBorder="1" applyAlignment="1"/>
    <xf numFmtId="0" fontId="18" fillId="3" borderId="39" xfId="0" applyFont="1" applyFill="1" applyBorder="1" applyAlignment="1">
      <alignment horizontal="center" vertical="center" wrapText="1"/>
    </xf>
    <xf numFmtId="0" fontId="18" fillId="3" borderId="48" xfId="0" applyFont="1" applyFill="1" applyBorder="1" applyAlignment="1">
      <alignment horizontal="center" vertical="center" wrapText="1"/>
    </xf>
    <xf numFmtId="0" fontId="18" fillId="3" borderId="50" xfId="0" applyFont="1" applyFill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0" fontId="0" fillId="4" borderId="48" xfId="0" applyFont="1" applyFill="1" applyBorder="1" applyAlignment="1">
      <alignment horizontal="center" vertical="center" wrapText="1"/>
    </xf>
    <xf numFmtId="0" fontId="0" fillId="4" borderId="5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0" fillId="2" borderId="49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5" xfId="0" applyFont="1" applyBorder="1" applyAlignment="1">
      <alignment wrapText="1"/>
    </xf>
    <xf numFmtId="0" fontId="29" fillId="0" borderId="7" xfId="0" applyFont="1" applyBorder="1" applyAlignment="1">
      <alignment wrapText="1"/>
    </xf>
  </cellXfs>
  <cellStyles count="14">
    <cellStyle name="Обычный" xfId="0" builtinId="0"/>
    <cellStyle name="Обычный 2" xfId="2"/>
    <cellStyle name="Обычный 2 2" xfId="4"/>
    <cellStyle name="Обычный 2 3" xfId="5"/>
    <cellStyle name="Обычный 2 4" xfId="8"/>
    <cellStyle name="Обычный 3" xfId="9"/>
    <cellStyle name="Обычный 3 2" xfId="10"/>
    <cellStyle name="Обычный 4" xfId="3"/>
    <cellStyle name="Обычный 4 2" xfId="11"/>
    <cellStyle name="Обычный 5" xfId="12"/>
    <cellStyle name="Обычный 6" xfId="7"/>
    <cellStyle name="Обычный_расчет по кл.рук" xfId="6"/>
    <cellStyle name="Финансовый" xfId="1" builtinId="3"/>
    <cellStyle name="Финансовы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opLeftCell="A67" workbookViewId="0">
      <selection activeCell="G15" sqref="G15:G16"/>
    </sheetView>
  </sheetViews>
  <sheetFormatPr defaultColWidth="18.42578125" defaultRowHeight="15"/>
  <cols>
    <col min="1" max="1" width="33.28515625" style="5" customWidth="1"/>
    <col min="2" max="2" width="7" style="189" customWidth="1"/>
    <col min="3" max="3" width="7" style="50" customWidth="1"/>
    <col min="4" max="4" width="15.42578125" style="5" customWidth="1"/>
    <col min="5" max="5" width="13.28515625" style="5" customWidth="1"/>
    <col min="6" max="6" width="14.7109375" style="5" customWidth="1"/>
    <col min="7" max="12" width="18.42578125" style="5"/>
    <col min="13" max="13" width="0" style="5" hidden="1" customWidth="1"/>
    <col min="14" max="16384" width="18.42578125" style="5"/>
  </cols>
  <sheetData>
    <row r="1" spans="1:22" s="57" customFormat="1" ht="21" customHeight="1">
      <c r="A1" s="54"/>
      <c r="B1" s="55"/>
      <c r="C1" s="56"/>
      <c r="D1" s="56"/>
      <c r="E1" s="56"/>
      <c r="F1" s="56"/>
      <c r="G1" s="56"/>
      <c r="H1" s="56"/>
      <c r="I1" s="56"/>
      <c r="J1" s="56"/>
      <c r="K1" s="56"/>
      <c r="O1" s="58"/>
      <c r="R1" s="250" t="s">
        <v>121</v>
      </c>
      <c r="S1" s="250"/>
      <c r="T1" s="250"/>
      <c r="U1" s="250"/>
      <c r="V1" s="250"/>
    </row>
    <row r="2" spans="1:22" s="57" customFormat="1" ht="33.75" customHeight="1">
      <c r="A2" s="59"/>
      <c r="B2" s="55"/>
      <c r="C2" s="56"/>
      <c r="D2" s="56"/>
      <c r="E2" s="56"/>
      <c r="F2" s="56"/>
      <c r="G2" s="56"/>
      <c r="H2" s="56"/>
      <c r="I2" s="56"/>
      <c r="J2" s="56"/>
      <c r="K2" s="56"/>
      <c r="O2" s="58"/>
      <c r="R2" s="250" t="s">
        <v>152</v>
      </c>
      <c r="S2" s="250"/>
      <c r="T2" s="250"/>
      <c r="U2" s="250"/>
      <c r="V2" s="250"/>
    </row>
    <row r="3" spans="1:22" s="57" customFormat="1" ht="15.75" customHeight="1">
      <c r="A3" s="54"/>
      <c r="B3" s="55"/>
      <c r="C3" s="56"/>
      <c r="D3" s="56"/>
      <c r="E3" s="56"/>
      <c r="F3" s="56"/>
      <c r="G3" s="56"/>
      <c r="H3" s="56"/>
      <c r="I3" s="56"/>
      <c r="J3" s="56"/>
      <c r="K3" s="56"/>
      <c r="P3" s="249" t="s">
        <v>160</v>
      </c>
      <c r="Q3" s="249"/>
      <c r="R3" s="249"/>
      <c r="S3" s="249"/>
      <c r="T3" s="249"/>
      <c r="U3" s="249"/>
      <c r="V3" s="249"/>
    </row>
    <row r="4" spans="1:22" s="62" customFormat="1" ht="11.25">
      <c r="A4" s="60"/>
      <c r="B4" s="6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2" s="6" customFormat="1" ht="18.75">
      <c r="A5" s="248" t="s">
        <v>105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s="6" customFormat="1" ht="18.75">
      <c r="A6" s="248" t="s">
        <v>114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</row>
    <row r="7" spans="1:22" s="6" customFormat="1" ht="18.75">
      <c r="A7" s="262" t="s">
        <v>45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</row>
    <row r="8" spans="1:22" s="6" customFormat="1" ht="12.75">
      <c r="A8" s="63"/>
      <c r="B8" s="64"/>
      <c r="C8" s="65"/>
      <c r="D8" s="65"/>
      <c r="E8" s="65"/>
      <c r="F8" s="65"/>
      <c r="G8" s="65"/>
      <c r="H8" s="65"/>
      <c r="I8" s="65"/>
      <c r="J8" s="65"/>
      <c r="K8" s="65"/>
      <c r="L8" s="66"/>
      <c r="M8" s="66"/>
      <c r="N8" s="66"/>
      <c r="O8" s="66"/>
      <c r="P8" s="66"/>
      <c r="Q8" s="66"/>
      <c r="R8" s="66"/>
    </row>
    <row r="9" spans="1:22" s="6" customFormat="1" ht="12.75">
      <c r="A9" s="67" t="s">
        <v>46</v>
      </c>
      <c r="B9" s="68"/>
      <c r="C9" s="263"/>
      <c r="D9" s="263"/>
      <c r="E9" s="263"/>
      <c r="F9" s="263"/>
      <c r="G9" s="263"/>
      <c r="H9" s="69"/>
      <c r="I9" s="69"/>
      <c r="J9" s="69"/>
      <c r="K9" s="69"/>
      <c r="L9" s="66"/>
      <c r="M9" s="66"/>
      <c r="N9" s="66"/>
      <c r="O9" s="66"/>
      <c r="P9" s="66"/>
      <c r="Q9" s="66"/>
      <c r="R9" s="66"/>
    </row>
    <row r="10" spans="1:22" s="6" customFormat="1" ht="12.75">
      <c r="A10" s="67" t="s">
        <v>47</v>
      </c>
      <c r="B10" s="68"/>
      <c r="C10" s="264"/>
      <c r="D10" s="264"/>
      <c r="E10" s="264"/>
      <c r="F10" s="264"/>
      <c r="G10" s="264"/>
      <c r="H10" s="69"/>
      <c r="I10" s="69"/>
      <c r="J10" s="69"/>
      <c r="K10" s="69"/>
      <c r="L10" s="66"/>
      <c r="M10" s="66"/>
      <c r="N10" s="66"/>
      <c r="O10" s="66"/>
      <c r="P10" s="66"/>
      <c r="Q10" s="66"/>
      <c r="R10" s="66"/>
    </row>
    <row r="11" spans="1:22" s="6" customFormat="1" ht="12.75">
      <c r="A11" s="67" t="s">
        <v>48</v>
      </c>
      <c r="B11" s="68"/>
      <c r="C11" s="264"/>
      <c r="D11" s="264"/>
      <c r="E11" s="264"/>
      <c r="F11" s="264"/>
      <c r="G11" s="264"/>
      <c r="H11" s="69"/>
      <c r="I11" s="69"/>
      <c r="J11" s="69"/>
      <c r="K11" s="69"/>
      <c r="L11" s="66"/>
      <c r="M11" s="66"/>
      <c r="N11" s="66"/>
      <c r="O11" s="66"/>
      <c r="P11" s="66"/>
      <c r="Q11" s="66"/>
      <c r="R11" s="66"/>
    </row>
    <row r="12" spans="1:22" s="6" customFormat="1" ht="12.75">
      <c r="A12" s="67" t="s">
        <v>49</v>
      </c>
      <c r="B12" s="68"/>
      <c r="C12" s="264"/>
      <c r="D12" s="264"/>
      <c r="E12" s="264"/>
      <c r="F12" s="264"/>
      <c r="G12" s="264"/>
      <c r="H12" s="69"/>
      <c r="I12" s="69"/>
      <c r="J12" s="69"/>
      <c r="K12" s="69"/>
      <c r="L12" s="66"/>
      <c r="M12" s="66"/>
      <c r="N12" s="66"/>
      <c r="O12" s="66"/>
      <c r="P12" s="66"/>
      <c r="Q12" s="66"/>
      <c r="R12" s="66"/>
    </row>
    <row r="13" spans="1:22" s="6" customFormat="1" ht="12.75">
      <c r="A13" s="63" t="s">
        <v>50</v>
      </c>
      <c r="B13" s="70"/>
      <c r="C13" s="69"/>
      <c r="D13" s="69"/>
      <c r="E13" s="69"/>
      <c r="F13" s="69"/>
      <c r="G13" s="69"/>
      <c r="H13" s="69"/>
      <c r="I13" s="69"/>
      <c r="J13" s="69"/>
      <c r="K13" s="69"/>
      <c r="L13" s="66"/>
      <c r="M13" s="66"/>
      <c r="N13" s="66"/>
      <c r="O13" s="66"/>
      <c r="P13" s="66"/>
      <c r="Q13" s="66"/>
      <c r="R13" s="66"/>
    </row>
    <row r="14" spans="1:22" s="6" customFormat="1" ht="9.75" customHeight="1" thickBot="1">
      <c r="A14" s="12"/>
      <c r="B14" s="71"/>
      <c r="C14" s="12"/>
      <c r="D14" s="12"/>
      <c r="E14" s="12"/>
      <c r="F14" s="12"/>
      <c r="G14" s="12"/>
      <c r="H14" s="12"/>
      <c r="I14" s="12"/>
      <c r="J14" s="12"/>
      <c r="K14" s="12"/>
      <c r="L14" s="10"/>
      <c r="M14" s="10"/>
      <c r="N14" s="10"/>
      <c r="O14" s="10"/>
      <c r="P14" s="10"/>
      <c r="Q14" s="10"/>
      <c r="R14" s="10"/>
    </row>
    <row r="15" spans="1:22" s="72" customFormat="1" ht="13.5" thickBot="1">
      <c r="A15" s="252" t="s">
        <v>51</v>
      </c>
      <c r="B15" s="254" t="s">
        <v>0</v>
      </c>
      <c r="C15" s="256" t="s">
        <v>124</v>
      </c>
      <c r="D15" s="258" t="s">
        <v>106</v>
      </c>
      <c r="E15" s="260" t="s">
        <v>107</v>
      </c>
      <c r="F15" s="270" t="s">
        <v>108</v>
      </c>
      <c r="G15" s="272" t="s">
        <v>109</v>
      </c>
      <c r="H15" s="274" t="s">
        <v>110</v>
      </c>
      <c r="I15" s="274"/>
      <c r="J15" s="274"/>
      <c r="K15" s="274"/>
      <c r="L15" s="275" t="s">
        <v>112</v>
      </c>
      <c r="M15" s="276"/>
      <c r="N15" s="276"/>
      <c r="O15" s="277"/>
      <c r="P15" s="278" t="s">
        <v>115</v>
      </c>
      <c r="Q15" s="276"/>
      <c r="R15" s="279"/>
      <c r="S15" s="275" t="s">
        <v>117</v>
      </c>
      <c r="T15" s="276"/>
      <c r="U15" s="277"/>
      <c r="V15" s="265" t="s">
        <v>52</v>
      </c>
    </row>
    <row r="16" spans="1:22" s="72" customFormat="1" ht="56.25" customHeight="1" thickBot="1">
      <c r="A16" s="253"/>
      <c r="B16" s="255"/>
      <c r="C16" s="257"/>
      <c r="D16" s="259"/>
      <c r="E16" s="261"/>
      <c r="F16" s="271"/>
      <c r="G16" s="273"/>
      <c r="H16" s="246" t="s">
        <v>153</v>
      </c>
      <c r="I16" s="246" t="s">
        <v>154</v>
      </c>
      <c r="J16" s="246" t="s">
        <v>155</v>
      </c>
      <c r="K16" s="74" t="s">
        <v>111</v>
      </c>
      <c r="L16" s="75" t="s">
        <v>113</v>
      </c>
      <c r="M16" s="76" t="s">
        <v>53</v>
      </c>
      <c r="N16" s="245" t="s">
        <v>156</v>
      </c>
      <c r="O16" s="77" t="s">
        <v>116</v>
      </c>
      <c r="P16" s="73" t="s">
        <v>54</v>
      </c>
      <c r="Q16" s="245" t="s">
        <v>156</v>
      </c>
      <c r="R16" s="77" t="s">
        <v>55</v>
      </c>
      <c r="S16" s="75" t="s">
        <v>118</v>
      </c>
      <c r="T16" s="245" t="s">
        <v>157</v>
      </c>
      <c r="U16" s="77" t="s">
        <v>119</v>
      </c>
      <c r="V16" s="266"/>
    </row>
    <row r="17" spans="1:22" s="3" customFormat="1" ht="13.5" thickBot="1">
      <c r="A17" s="78">
        <v>1</v>
      </c>
      <c r="B17" s="78">
        <v>2</v>
      </c>
      <c r="C17" s="78">
        <v>3</v>
      </c>
      <c r="D17" s="79">
        <v>4</v>
      </c>
      <c r="E17" s="80">
        <v>5</v>
      </c>
      <c r="F17" s="80">
        <v>6</v>
      </c>
      <c r="G17" s="81" t="s">
        <v>56</v>
      </c>
      <c r="H17" s="80">
        <v>8</v>
      </c>
      <c r="I17" s="80">
        <v>9</v>
      </c>
      <c r="J17" s="80">
        <v>10</v>
      </c>
      <c r="K17" s="82">
        <v>14</v>
      </c>
      <c r="L17" s="79">
        <v>15</v>
      </c>
      <c r="M17" s="83"/>
      <c r="N17" s="80">
        <v>16</v>
      </c>
      <c r="O17" s="84">
        <v>17</v>
      </c>
      <c r="P17" s="80">
        <v>18</v>
      </c>
      <c r="Q17" s="80">
        <v>19</v>
      </c>
      <c r="R17" s="85">
        <v>20</v>
      </c>
      <c r="S17" s="86">
        <v>21</v>
      </c>
      <c r="T17" s="87">
        <v>22</v>
      </c>
      <c r="U17" s="88">
        <v>23</v>
      </c>
      <c r="V17" s="89">
        <v>24</v>
      </c>
    </row>
    <row r="18" spans="1:22" s="100" customFormat="1" ht="24">
      <c r="A18" s="90" t="s">
        <v>57</v>
      </c>
      <c r="B18" s="91" t="s">
        <v>31</v>
      </c>
      <c r="C18" s="91" t="s">
        <v>31</v>
      </c>
      <c r="D18" s="92"/>
      <c r="E18" s="93"/>
      <c r="F18" s="93"/>
      <c r="G18" s="94"/>
      <c r="H18" s="93"/>
      <c r="I18" s="93"/>
      <c r="J18" s="93"/>
      <c r="K18" s="95"/>
      <c r="L18" s="92"/>
      <c r="M18" s="96"/>
      <c r="N18" s="96"/>
      <c r="O18" s="97"/>
      <c r="P18" s="93"/>
      <c r="Q18" s="96"/>
      <c r="R18" s="98"/>
      <c r="S18" s="92"/>
      <c r="T18" s="96"/>
      <c r="U18" s="97"/>
      <c r="V18" s="99"/>
    </row>
    <row r="19" spans="1:22" s="6" customFormat="1" ht="22.5">
      <c r="A19" s="101" t="s">
        <v>125</v>
      </c>
      <c r="B19" s="102"/>
      <c r="C19" s="240">
        <v>210</v>
      </c>
      <c r="D19" s="103"/>
      <c r="E19" s="104"/>
      <c r="F19" s="104"/>
      <c r="G19" s="105"/>
      <c r="H19" s="104"/>
      <c r="I19" s="104"/>
      <c r="J19" s="104"/>
      <c r="K19" s="106"/>
      <c r="L19" s="107"/>
      <c r="M19" s="108"/>
      <c r="N19" s="108"/>
      <c r="O19" s="109"/>
      <c r="P19" s="110"/>
      <c r="Q19" s="108"/>
      <c r="R19" s="111"/>
      <c r="S19" s="107"/>
      <c r="T19" s="108"/>
      <c r="U19" s="109"/>
      <c r="V19" s="112"/>
    </row>
    <row r="20" spans="1:22" s="125" customFormat="1" ht="12.75">
      <c r="A20" s="113" t="s">
        <v>58</v>
      </c>
      <c r="B20" s="114"/>
      <c r="C20" s="241">
        <v>211</v>
      </c>
      <c r="D20" s="115"/>
      <c r="E20" s="116"/>
      <c r="F20" s="116"/>
      <c r="G20" s="117"/>
      <c r="H20" s="116"/>
      <c r="I20" s="116"/>
      <c r="J20" s="116"/>
      <c r="K20" s="118"/>
      <c r="L20" s="119"/>
      <c r="M20" s="120"/>
      <c r="N20" s="120"/>
      <c r="O20" s="121"/>
      <c r="P20" s="122"/>
      <c r="Q20" s="120"/>
      <c r="R20" s="123"/>
      <c r="S20" s="119"/>
      <c r="T20" s="120"/>
      <c r="U20" s="121"/>
      <c r="V20" s="124"/>
    </row>
    <row r="21" spans="1:22" s="127" customFormat="1" ht="22.5">
      <c r="A21" s="113" t="s">
        <v>59</v>
      </c>
      <c r="B21" s="114"/>
      <c r="C21" s="241">
        <v>213</v>
      </c>
      <c r="D21" s="115"/>
      <c r="E21" s="116"/>
      <c r="F21" s="116"/>
      <c r="G21" s="117"/>
      <c r="H21" s="116"/>
      <c r="I21" s="116"/>
      <c r="J21" s="116"/>
      <c r="K21" s="118"/>
      <c r="L21" s="119"/>
      <c r="M21" s="120"/>
      <c r="N21" s="120"/>
      <c r="O21" s="121"/>
      <c r="P21" s="122"/>
      <c r="Q21" s="120"/>
      <c r="R21" s="123"/>
      <c r="S21" s="119"/>
      <c r="T21" s="120"/>
      <c r="U21" s="121"/>
      <c r="V21" s="126"/>
    </row>
    <row r="22" spans="1:22" s="6" customFormat="1" ht="12.75">
      <c r="A22" s="128" t="s">
        <v>60</v>
      </c>
      <c r="B22" s="102"/>
      <c r="C22" s="240">
        <v>223</v>
      </c>
      <c r="D22" s="103"/>
      <c r="E22" s="104"/>
      <c r="F22" s="104"/>
      <c r="G22" s="105"/>
      <c r="H22" s="104"/>
      <c r="I22" s="104"/>
      <c r="J22" s="104"/>
      <c r="K22" s="106"/>
      <c r="L22" s="129"/>
      <c r="M22" s="130"/>
      <c r="N22" s="130"/>
      <c r="O22" s="131"/>
      <c r="P22" s="132"/>
      <c r="Q22" s="130"/>
      <c r="R22" s="133"/>
      <c r="S22" s="129"/>
      <c r="T22" s="130"/>
      <c r="U22" s="131"/>
      <c r="V22" s="112"/>
    </row>
    <row r="23" spans="1:22" s="6" customFormat="1" ht="12.75">
      <c r="A23" s="128" t="s">
        <v>61</v>
      </c>
      <c r="B23" s="102"/>
      <c r="C23" s="240">
        <v>260</v>
      </c>
      <c r="D23" s="103"/>
      <c r="E23" s="104"/>
      <c r="F23" s="104"/>
      <c r="G23" s="105"/>
      <c r="H23" s="104"/>
      <c r="I23" s="104"/>
      <c r="J23" s="104"/>
      <c r="K23" s="106"/>
      <c r="L23" s="129"/>
      <c r="M23" s="130"/>
      <c r="N23" s="130"/>
      <c r="O23" s="131"/>
      <c r="P23" s="132"/>
      <c r="Q23" s="130"/>
      <c r="R23" s="133"/>
      <c r="S23" s="129"/>
      <c r="T23" s="130"/>
      <c r="U23" s="131"/>
      <c r="V23" s="112"/>
    </row>
    <row r="24" spans="1:22" s="127" customFormat="1" ht="33.75">
      <c r="A24" s="113" t="s">
        <v>62</v>
      </c>
      <c r="B24" s="114"/>
      <c r="C24" s="241">
        <v>261</v>
      </c>
      <c r="D24" s="115"/>
      <c r="E24" s="116"/>
      <c r="F24" s="116"/>
      <c r="G24" s="117"/>
      <c r="H24" s="116"/>
      <c r="I24" s="116"/>
      <c r="J24" s="116"/>
      <c r="K24" s="118"/>
      <c r="L24" s="119"/>
      <c r="M24" s="120"/>
      <c r="N24" s="120"/>
      <c r="O24" s="121"/>
      <c r="P24" s="122"/>
      <c r="Q24" s="120"/>
      <c r="R24" s="123"/>
      <c r="S24" s="119"/>
      <c r="T24" s="120"/>
      <c r="U24" s="121"/>
      <c r="V24" s="126"/>
    </row>
    <row r="25" spans="1:22" s="127" customFormat="1" ht="22.5">
      <c r="A25" s="113" t="s">
        <v>126</v>
      </c>
      <c r="B25" s="114"/>
      <c r="C25" s="241">
        <v>262</v>
      </c>
      <c r="D25" s="115"/>
      <c r="E25" s="116"/>
      <c r="F25" s="116"/>
      <c r="G25" s="117"/>
      <c r="H25" s="116"/>
      <c r="I25" s="116"/>
      <c r="J25" s="116"/>
      <c r="K25" s="118"/>
      <c r="L25" s="119"/>
      <c r="M25" s="120"/>
      <c r="N25" s="120"/>
      <c r="O25" s="121"/>
      <c r="P25" s="122"/>
      <c r="Q25" s="120"/>
      <c r="R25" s="123"/>
      <c r="S25" s="119"/>
      <c r="T25" s="120"/>
      <c r="U25" s="121"/>
      <c r="V25" s="126"/>
    </row>
    <row r="26" spans="1:22" s="127" customFormat="1" ht="22.5">
      <c r="A26" s="134" t="s">
        <v>127</v>
      </c>
      <c r="B26" s="114"/>
      <c r="C26" s="241">
        <v>263</v>
      </c>
      <c r="D26" s="115"/>
      <c r="E26" s="116"/>
      <c r="F26" s="116"/>
      <c r="G26" s="117"/>
      <c r="H26" s="116"/>
      <c r="I26" s="116"/>
      <c r="J26" s="116"/>
      <c r="K26" s="118"/>
      <c r="L26" s="119"/>
      <c r="M26" s="120"/>
      <c r="N26" s="120"/>
      <c r="O26" s="121"/>
      <c r="P26" s="122"/>
      <c r="Q26" s="120"/>
      <c r="R26" s="123"/>
      <c r="S26" s="119"/>
      <c r="T26" s="120"/>
      <c r="U26" s="121"/>
      <c r="V26" s="126"/>
    </row>
    <row r="27" spans="1:22" s="6" customFormat="1" ht="22.5">
      <c r="A27" s="128" t="s">
        <v>63</v>
      </c>
      <c r="B27" s="102"/>
      <c r="C27" s="240">
        <v>340</v>
      </c>
      <c r="D27" s="103"/>
      <c r="E27" s="104"/>
      <c r="F27" s="104"/>
      <c r="G27" s="105"/>
      <c r="H27" s="104"/>
      <c r="I27" s="104"/>
      <c r="J27" s="104"/>
      <c r="K27" s="106"/>
      <c r="L27" s="129"/>
      <c r="M27" s="130"/>
      <c r="N27" s="130"/>
      <c r="O27" s="131"/>
      <c r="P27" s="132"/>
      <c r="Q27" s="130"/>
      <c r="R27" s="133"/>
      <c r="S27" s="129"/>
      <c r="T27" s="130"/>
      <c r="U27" s="131"/>
      <c r="V27" s="112"/>
    </row>
    <row r="28" spans="1:22" s="127" customFormat="1" ht="42.75" customHeight="1">
      <c r="A28" s="113" t="s">
        <v>128</v>
      </c>
      <c r="B28" s="114"/>
      <c r="C28" s="241">
        <v>341</v>
      </c>
      <c r="D28" s="115"/>
      <c r="E28" s="116"/>
      <c r="F28" s="116"/>
      <c r="G28" s="117"/>
      <c r="H28" s="116"/>
      <c r="I28" s="116"/>
      <c r="J28" s="116"/>
      <c r="K28" s="118"/>
      <c r="L28" s="119"/>
      <c r="M28" s="120"/>
      <c r="N28" s="120"/>
      <c r="O28" s="121"/>
      <c r="P28" s="122"/>
      <c r="Q28" s="120"/>
      <c r="R28" s="123"/>
      <c r="S28" s="119"/>
      <c r="T28" s="120"/>
      <c r="U28" s="121"/>
      <c r="V28" s="126"/>
    </row>
    <row r="29" spans="1:22" s="127" customFormat="1" ht="25.5" customHeight="1">
      <c r="A29" s="113" t="s">
        <v>129</v>
      </c>
      <c r="B29" s="114"/>
      <c r="C29" s="241">
        <v>342</v>
      </c>
      <c r="D29" s="115"/>
      <c r="E29" s="116"/>
      <c r="F29" s="116"/>
      <c r="G29" s="117"/>
      <c r="H29" s="116"/>
      <c r="I29" s="116"/>
      <c r="J29" s="116"/>
      <c r="K29" s="118"/>
      <c r="L29" s="119"/>
      <c r="M29" s="120"/>
      <c r="N29" s="120"/>
      <c r="O29" s="121"/>
      <c r="P29" s="122"/>
      <c r="Q29" s="120"/>
      <c r="R29" s="123"/>
      <c r="S29" s="119"/>
      <c r="T29" s="120"/>
      <c r="U29" s="121"/>
      <c r="V29" s="126"/>
    </row>
    <row r="30" spans="1:22" s="127" customFormat="1" ht="16.5" customHeight="1">
      <c r="A30" s="135"/>
      <c r="B30" s="114"/>
      <c r="C30" s="241"/>
      <c r="D30" s="115"/>
      <c r="E30" s="116"/>
      <c r="F30" s="116"/>
      <c r="G30" s="117"/>
      <c r="H30" s="116"/>
      <c r="I30" s="116"/>
      <c r="J30" s="116"/>
      <c r="K30" s="118"/>
      <c r="L30" s="119"/>
      <c r="M30" s="120"/>
      <c r="N30" s="120"/>
      <c r="O30" s="121"/>
      <c r="P30" s="122"/>
      <c r="Q30" s="120"/>
      <c r="R30" s="123"/>
      <c r="S30" s="119"/>
      <c r="T30" s="120"/>
      <c r="U30" s="121"/>
      <c r="V30" s="126"/>
    </row>
    <row r="31" spans="1:22" s="100" customFormat="1" ht="24">
      <c r="A31" s="136" t="s">
        <v>64</v>
      </c>
      <c r="B31" s="91" t="s">
        <v>31</v>
      </c>
      <c r="C31" s="91" t="s">
        <v>31</v>
      </c>
      <c r="D31" s="92"/>
      <c r="E31" s="93"/>
      <c r="F31" s="93"/>
      <c r="G31" s="94"/>
      <c r="H31" s="93"/>
      <c r="I31" s="93"/>
      <c r="J31" s="93"/>
      <c r="K31" s="95"/>
      <c r="L31" s="92"/>
      <c r="M31" s="96"/>
      <c r="N31" s="96"/>
      <c r="O31" s="97"/>
      <c r="P31" s="93"/>
      <c r="Q31" s="96"/>
      <c r="R31" s="98"/>
      <c r="S31" s="92"/>
      <c r="T31" s="96"/>
      <c r="U31" s="97"/>
      <c r="V31" s="99"/>
    </row>
    <row r="32" spans="1:22" s="6" customFormat="1" ht="39.75" customHeight="1">
      <c r="A32" s="243" t="s">
        <v>132</v>
      </c>
      <c r="B32" s="102"/>
      <c r="C32" s="240">
        <v>212</v>
      </c>
      <c r="D32" s="103"/>
      <c r="E32" s="104"/>
      <c r="F32" s="104"/>
      <c r="G32" s="105"/>
      <c r="H32" s="104"/>
      <c r="I32" s="104"/>
      <c r="J32" s="104"/>
      <c r="K32" s="106"/>
      <c r="L32" s="129"/>
      <c r="M32" s="130"/>
      <c r="N32" s="130"/>
      <c r="O32" s="131"/>
      <c r="P32" s="132"/>
      <c r="Q32" s="130"/>
      <c r="R32" s="133"/>
      <c r="S32" s="129"/>
      <c r="T32" s="130"/>
      <c r="U32" s="131"/>
      <c r="V32" s="112"/>
    </row>
    <row r="33" spans="1:22" s="6" customFormat="1" ht="12.75">
      <c r="A33" s="137" t="s">
        <v>130</v>
      </c>
      <c r="B33" s="102"/>
      <c r="C33" s="240" t="s">
        <v>31</v>
      </c>
      <c r="D33" s="103"/>
      <c r="E33" s="104"/>
      <c r="F33" s="104"/>
      <c r="G33" s="105"/>
      <c r="H33" s="104"/>
      <c r="I33" s="104"/>
      <c r="J33" s="104"/>
      <c r="K33" s="106"/>
      <c r="L33" s="129"/>
      <c r="M33" s="130"/>
      <c r="N33" s="130"/>
      <c r="O33" s="131"/>
      <c r="P33" s="132"/>
      <c r="Q33" s="130"/>
      <c r="R33" s="133"/>
      <c r="S33" s="129"/>
      <c r="T33" s="130"/>
      <c r="U33" s="131"/>
      <c r="V33" s="112"/>
    </row>
    <row r="34" spans="1:22" s="6" customFormat="1" ht="12.75">
      <c r="A34" s="137" t="s">
        <v>131</v>
      </c>
      <c r="B34" s="102"/>
      <c r="C34" s="240" t="s">
        <v>31</v>
      </c>
      <c r="D34" s="103"/>
      <c r="E34" s="104"/>
      <c r="F34" s="104"/>
      <c r="G34" s="105"/>
      <c r="H34" s="104"/>
      <c r="I34" s="104"/>
      <c r="J34" s="104"/>
      <c r="K34" s="106"/>
      <c r="L34" s="129"/>
      <c r="M34" s="130"/>
      <c r="N34" s="130"/>
      <c r="O34" s="131"/>
      <c r="P34" s="132"/>
      <c r="Q34" s="130"/>
      <c r="R34" s="133"/>
      <c r="S34" s="129"/>
      <c r="T34" s="130"/>
      <c r="U34" s="131"/>
      <c r="V34" s="112"/>
    </row>
    <row r="35" spans="1:22" s="6" customFormat="1" ht="12.75">
      <c r="A35" s="138" t="s">
        <v>133</v>
      </c>
      <c r="B35" s="102"/>
      <c r="C35" s="240" t="s">
        <v>31</v>
      </c>
      <c r="D35" s="103"/>
      <c r="E35" s="104"/>
      <c r="F35" s="104"/>
      <c r="G35" s="105"/>
      <c r="H35" s="104"/>
      <c r="I35" s="104"/>
      <c r="J35" s="104"/>
      <c r="K35" s="106"/>
      <c r="L35" s="129"/>
      <c r="M35" s="130"/>
      <c r="N35" s="130"/>
      <c r="O35" s="131"/>
      <c r="P35" s="132"/>
      <c r="Q35" s="130"/>
      <c r="R35" s="133"/>
      <c r="S35" s="129"/>
      <c r="T35" s="130"/>
      <c r="U35" s="131"/>
      <c r="V35" s="112"/>
    </row>
    <row r="36" spans="1:22" s="6" customFormat="1" ht="12.75">
      <c r="A36" s="137"/>
      <c r="B36" s="102"/>
      <c r="C36" s="240" t="s">
        <v>31</v>
      </c>
      <c r="D36" s="103"/>
      <c r="E36" s="104"/>
      <c r="F36" s="104"/>
      <c r="G36" s="105"/>
      <c r="H36" s="104"/>
      <c r="I36" s="104"/>
      <c r="J36" s="104"/>
      <c r="K36" s="106"/>
      <c r="L36" s="129"/>
      <c r="M36" s="130"/>
      <c r="N36" s="130"/>
      <c r="O36" s="131"/>
      <c r="P36" s="132"/>
      <c r="Q36" s="130"/>
      <c r="R36" s="133"/>
      <c r="S36" s="129"/>
      <c r="T36" s="130"/>
      <c r="U36" s="131"/>
      <c r="V36" s="112"/>
    </row>
    <row r="37" spans="1:22" s="6" customFormat="1" ht="12.75">
      <c r="A37" s="137"/>
      <c r="B37" s="102"/>
      <c r="C37" s="240"/>
      <c r="D37" s="103"/>
      <c r="E37" s="104"/>
      <c r="F37" s="104"/>
      <c r="G37" s="105"/>
      <c r="H37" s="104"/>
      <c r="I37" s="104"/>
      <c r="J37" s="104"/>
      <c r="K37" s="106"/>
      <c r="L37" s="129"/>
      <c r="M37" s="130"/>
      <c r="N37" s="130"/>
      <c r="O37" s="131"/>
      <c r="P37" s="132"/>
      <c r="Q37" s="130"/>
      <c r="R37" s="133"/>
      <c r="S37" s="129"/>
      <c r="T37" s="130"/>
      <c r="U37" s="131"/>
      <c r="V37" s="112"/>
    </row>
    <row r="38" spans="1:22" s="6" customFormat="1" ht="39.75" customHeight="1">
      <c r="A38" s="243" t="s">
        <v>134</v>
      </c>
      <c r="B38" s="102"/>
      <c r="C38" s="240">
        <v>212</v>
      </c>
      <c r="D38" s="103"/>
      <c r="E38" s="104"/>
      <c r="F38" s="104"/>
      <c r="G38" s="105"/>
      <c r="H38" s="104"/>
      <c r="I38" s="104"/>
      <c r="J38" s="104"/>
      <c r="K38" s="106"/>
      <c r="L38" s="129"/>
      <c r="M38" s="130"/>
      <c r="N38" s="130"/>
      <c r="O38" s="131"/>
      <c r="P38" s="132"/>
      <c r="Q38" s="130"/>
      <c r="R38" s="133"/>
      <c r="S38" s="129"/>
      <c r="T38" s="130"/>
      <c r="U38" s="131"/>
      <c r="V38" s="112"/>
    </row>
    <row r="39" spans="1:22" s="6" customFormat="1" ht="12.75">
      <c r="A39" s="137" t="s">
        <v>135</v>
      </c>
      <c r="B39" s="102"/>
      <c r="C39" s="240" t="s">
        <v>31</v>
      </c>
      <c r="D39" s="103"/>
      <c r="E39" s="104"/>
      <c r="F39" s="104"/>
      <c r="G39" s="105"/>
      <c r="H39" s="104"/>
      <c r="I39" s="104"/>
      <c r="J39" s="104"/>
      <c r="K39" s="106"/>
      <c r="L39" s="129"/>
      <c r="M39" s="130"/>
      <c r="N39" s="130"/>
      <c r="O39" s="131"/>
      <c r="P39" s="132"/>
      <c r="Q39" s="130"/>
      <c r="R39" s="133"/>
      <c r="S39" s="129"/>
      <c r="T39" s="130"/>
      <c r="U39" s="131"/>
      <c r="V39" s="112"/>
    </row>
    <row r="40" spans="1:22" s="6" customFormat="1" ht="12.75">
      <c r="A40" s="137"/>
      <c r="B40" s="102"/>
      <c r="C40" s="240" t="s">
        <v>31</v>
      </c>
      <c r="D40" s="103"/>
      <c r="E40" s="104"/>
      <c r="F40" s="104"/>
      <c r="G40" s="105"/>
      <c r="H40" s="104"/>
      <c r="I40" s="104"/>
      <c r="J40" s="104"/>
      <c r="K40" s="106"/>
      <c r="L40" s="129"/>
      <c r="M40" s="130"/>
      <c r="N40" s="130"/>
      <c r="O40" s="131"/>
      <c r="P40" s="132"/>
      <c r="Q40" s="130"/>
      <c r="R40" s="133"/>
      <c r="S40" s="129"/>
      <c r="T40" s="130"/>
      <c r="U40" s="131"/>
      <c r="V40" s="112"/>
    </row>
    <row r="41" spans="1:22" s="6" customFormat="1" ht="12.75">
      <c r="A41" s="128" t="s">
        <v>136</v>
      </c>
      <c r="B41" s="102"/>
      <c r="C41" s="240">
        <v>221</v>
      </c>
      <c r="D41" s="103"/>
      <c r="E41" s="104"/>
      <c r="F41" s="104"/>
      <c r="G41" s="105"/>
      <c r="H41" s="104"/>
      <c r="I41" s="104"/>
      <c r="J41" s="104"/>
      <c r="K41" s="106"/>
      <c r="L41" s="129"/>
      <c r="M41" s="130"/>
      <c r="N41" s="130"/>
      <c r="O41" s="131"/>
      <c r="P41" s="132"/>
      <c r="Q41" s="130"/>
      <c r="R41" s="133"/>
      <c r="S41" s="129"/>
      <c r="T41" s="130"/>
      <c r="U41" s="131"/>
      <c r="V41" s="112"/>
    </row>
    <row r="42" spans="1:22" s="6" customFormat="1" ht="12.75">
      <c r="A42" s="137" t="s">
        <v>65</v>
      </c>
      <c r="B42" s="102"/>
      <c r="C42" s="240" t="s">
        <v>31</v>
      </c>
      <c r="D42" s="103"/>
      <c r="E42" s="104"/>
      <c r="F42" s="104"/>
      <c r="G42" s="105"/>
      <c r="H42" s="104"/>
      <c r="I42" s="104"/>
      <c r="J42" s="104"/>
      <c r="K42" s="106"/>
      <c r="L42" s="129"/>
      <c r="M42" s="130"/>
      <c r="N42" s="130"/>
      <c r="O42" s="131"/>
      <c r="P42" s="132"/>
      <c r="Q42" s="130"/>
      <c r="R42" s="133"/>
      <c r="S42" s="129"/>
      <c r="T42" s="130"/>
      <c r="U42" s="131"/>
      <c r="V42" s="112"/>
    </row>
    <row r="43" spans="1:22" s="6" customFormat="1" ht="12.75">
      <c r="A43" s="128" t="s">
        <v>138</v>
      </c>
      <c r="B43" s="102"/>
      <c r="C43" s="240" t="s">
        <v>31</v>
      </c>
      <c r="D43" s="103"/>
      <c r="E43" s="104"/>
      <c r="F43" s="104"/>
      <c r="G43" s="105"/>
      <c r="H43" s="104"/>
      <c r="I43" s="104"/>
      <c r="J43" s="104"/>
      <c r="K43" s="106"/>
      <c r="L43" s="129"/>
      <c r="M43" s="130"/>
      <c r="N43" s="130"/>
      <c r="O43" s="131"/>
      <c r="P43" s="132"/>
      <c r="Q43" s="130"/>
      <c r="R43" s="133"/>
      <c r="S43" s="129"/>
      <c r="T43" s="130"/>
      <c r="U43" s="131"/>
      <c r="V43" s="112"/>
    </row>
    <row r="44" spans="1:22" s="6" customFormat="1" ht="12.75">
      <c r="A44" s="128" t="s">
        <v>137</v>
      </c>
      <c r="B44" s="102"/>
      <c r="C44" s="240">
        <v>222</v>
      </c>
      <c r="D44" s="103"/>
      <c r="E44" s="104"/>
      <c r="F44" s="104"/>
      <c r="G44" s="105"/>
      <c r="H44" s="104"/>
      <c r="I44" s="104"/>
      <c r="J44" s="104"/>
      <c r="K44" s="106"/>
      <c r="L44" s="129"/>
      <c r="M44" s="130"/>
      <c r="N44" s="130"/>
      <c r="O44" s="131"/>
      <c r="P44" s="132"/>
      <c r="Q44" s="130"/>
      <c r="R44" s="133"/>
      <c r="S44" s="129"/>
      <c r="T44" s="130"/>
      <c r="U44" s="131"/>
      <c r="V44" s="112"/>
    </row>
    <row r="45" spans="1:22" s="6" customFormat="1" ht="45">
      <c r="A45" s="128" t="s">
        <v>139</v>
      </c>
      <c r="B45" s="102"/>
      <c r="C45" s="240">
        <v>224</v>
      </c>
      <c r="D45" s="103"/>
      <c r="E45" s="104"/>
      <c r="F45" s="104"/>
      <c r="G45" s="105"/>
      <c r="H45" s="104"/>
      <c r="I45" s="104"/>
      <c r="J45" s="104"/>
      <c r="K45" s="106"/>
      <c r="L45" s="129"/>
      <c r="M45" s="130"/>
      <c r="N45" s="130"/>
      <c r="O45" s="131"/>
      <c r="P45" s="132"/>
      <c r="Q45" s="130"/>
      <c r="R45" s="133"/>
      <c r="S45" s="129"/>
      <c r="T45" s="130"/>
      <c r="U45" s="131"/>
      <c r="V45" s="112"/>
    </row>
    <row r="46" spans="1:22" s="6" customFormat="1" ht="22.5">
      <c r="A46" s="128" t="s">
        <v>140</v>
      </c>
      <c r="B46" s="102"/>
      <c r="C46" s="240">
        <v>230</v>
      </c>
      <c r="D46" s="103"/>
      <c r="E46" s="104"/>
      <c r="F46" s="104"/>
      <c r="G46" s="105"/>
      <c r="H46" s="104"/>
      <c r="I46" s="104"/>
      <c r="J46" s="104"/>
      <c r="K46" s="106"/>
      <c r="L46" s="129"/>
      <c r="M46" s="130"/>
      <c r="N46" s="130"/>
      <c r="O46" s="131"/>
      <c r="P46" s="132"/>
      <c r="Q46" s="130"/>
      <c r="R46" s="133"/>
      <c r="S46" s="129"/>
      <c r="T46" s="130"/>
      <c r="U46" s="131"/>
      <c r="V46" s="112"/>
    </row>
    <row r="47" spans="1:22" s="127" customFormat="1" ht="12.75">
      <c r="A47" s="113" t="s">
        <v>141</v>
      </c>
      <c r="B47" s="114"/>
      <c r="C47" s="241">
        <v>231</v>
      </c>
      <c r="D47" s="115"/>
      <c r="E47" s="116"/>
      <c r="F47" s="116"/>
      <c r="G47" s="117"/>
      <c r="H47" s="116"/>
      <c r="I47" s="116"/>
      <c r="J47" s="116"/>
      <c r="K47" s="118"/>
      <c r="L47" s="119"/>
      <c r="M47" s="120"/>
      <c r="N47" s="120"/>
      <c r="O47" s="121"/>
      <c r="P47" s="122"/>
      <c r="Q47" s="120"/>
      <c r="R47" s="123"/>
      <c r="S47" s="119"/>
      <c r="T47" s="120"/>
      <c r="U47" s="121"/>
      <c r="V47" s="126"/>
    </row>
    <row r="48" spans="1:22" s="127" customFormat="1" ht="12.75">
      <c r="A48" s="139" t="s">
        <v>142</v>
      </c>
      <c r="B48" s="114"/>
      <c r="C48" s="241">
        <v>232</v>
      </c>
      <c r="D48" s="115"/>
      <c r="E48" s="116"/>
      <c r="F48" s="116"/>
      <c r="G48" s="117"/>
      <c r="H48" s="116"/>
      <c r="I48" s="116"/>
      <c r="J48" s="116"/>
      <c r="K48" s="118"/>
      <c r="L48" s="119"/>
      <c r="M48" s="120"/>
      <c r="N48" s="120"/>
      <c r="O48" s="121"/>
      <c r="P48" s="122"/>
      <c r="Q48" s="120"/>
      <c r="R48" s="123"/>
      <c r="S48" s="119"/>
      <c r="T48" s="120"/>
      <c r="U48" s="121"/>
      <c r="V48" s="126"/>
    </row>
    <row r="49" spans="1:22" s="100" customFormat="1" ht="12">
      <c r="A49" s="136" t="s">
        <v>66</v>
      </c>
      <c r="B49" s="91" t="s">
        <v>31</v>
      </c>
      <c r="C49" s="91" t="s">
        <v>31</v>
      </c>
      <c r="D49" s="92"/>
      <c r="E49" s="93"/>
      <c r="F49" s="93"/>
      <c r="G49" s="94"/>
      <c r="H49" s="93"/>
      <c r="I49" s="93"/>
      <c r="J49" s="93"/>
      <c r="K49" s="95"/>
      <c r="L49" s="92"/>
      <c r="M49" s="96"/>
      <c r="N49" s="96"/>
      <c r="O49" s="97"/>
      <c r="P49" s="93"/>
      <c r="Q49" s="96"/>
      <c r="R49" s="98"/>
      <c r="S49" s="92"/>
      <c r="T49" s="96"/>
      <c r="U49" s="97"/>
      <c r="V49" s="99"/>
    </row>
    <row r="50" spans="1:22" s="6" customFormat="1" ht="22.5">
      <c r="A50" s="128" t="s">
        <v>143</v>
      </c>
      <c r="B50" s="102"/>
      <c r="C50" s="240">
        <v>225</v>
      </c>
      <c r="D50" s="103"/>
      <c r="E50" s="104"/>
      <c r="F50" s="104"/>
      <c r="G50" s="105"/>
      <c r="H50" s="104"/>
      <c r="I50" s="104"/>
      <c r="J50" s="104"/>
      <c r="K50" s="106"/>
      <c r="L50" s="129"/>
      <c r="M50" s="130"/>
      <c r="N50" s="130"/>
      <c r="O50" s="131"/>
      <c r="P50" s="132"/>
      <c r="Q50" s="130"/>
      <c r="R50" s="133"/>
      <c r="S50" s="129"/>
      <c r="T50" s="130"/>
      <c r="U50" s="131"/>
      <c r="V50" s="112"/>
    </row>
    <row r="51" spans="1:22" s="6" customFormat="1" ht="12.75">
      <c r="A51" s="137" t="s">
        <v>144</v>
      </c>
      <c r="B51" s="102"/>
      <c r="C51" s="240" t="s">
        <v>31</v>
      </c>
      <c r="D51" s="103"/>
      <c r="E51" s="104"/>
      <c r="F51" s="104"/>
      <c r="G51" s="105"/>
      <c r="H51" s="104"/>
      <c r="I51" s="104"/>
      <c r="J51" s="104"/>
      <c r="K51" s="106"/>
      <c r="L51" s="129"/>
      <c r="M51" s="130"/>
      <c r="N51" s="130"/>
      <c r="O51" s="131"/>
      <c r="P51" s="132"/>
      <c r="Q51" s="130"/>
      <c r="R51" s="133"/>
      <c r="S51" s="129"/>
      <c r="T51" s="130"/>
      <c r="U51" s="131"/>
      <c r="V51" s="112"/>
    </row>
    <row r="52" spans="1:22" s="6" customFormat="1" ht="12.75">
      <c r="A52" s="128" t="s">
        <v>67</v>
      </c>
      <c r="B52" s="102"/>
      <c r="C52" s="240" t="s">
        <v>31</v>
      </c>
      <c r="D52" s="103"/>
      <c r="E52" s="104"/>
      <c r="F52" s="104"/>
      <c r="G52" s="105"/>
      <c r="H52" s="104"/>
      <c r="I52" s="104"/>
      <c r="J52" s="104"/>
      <c r="K52" s="106"/>
      <c r="L52" s="129"/>
      <c r="M52" s="130"/>
      <c r="N52" s="130"/>
      <c r="O52" s="131"/>
      <c r="P52" s="132"/>
      <c r="Q52" s="130"/>
      <c r="R52" s="133"/>
      <c r="S52" s="129"/>
      <c r="T52" s="130"/>
      <c r="U52" s="131"/>
      <c r="V52" s="112"/>
    </row>
    <row r="53" spans="1:22" s="6" customFormat="1" ht="12.75">
      <c r="A53" s="128" t="s">
        <v>68</v>
      </c>
      <c r="B53" s="102"/>
      <c r="C53" s="240">
        <v>226</v>
      </c>
      <c r="D53" s="103"/>
      <c r="E53" s="104"/>
      <c r="F53" s="104"/>
      <c r="G53" s="105"/>
      <c r="H53" s="104"/>
      <c r="I53" s="104"/>
      <c r="J53" s="104"/>
      <c r="K53" s="106"/>
      <c r="L53" s="129"/>
      <c r="M53" s="130"/>
      <c r="N53" s="130"/>
      <c r="O53" s="131"/>
      <c r="P53" s="132"/>
      <c r="Q53" s="130"/>
      <c r="R53" s="133"/>
      <c r="S53" s="129"/>
      <c r="T53" s="130"/>
      <c r="U53" s="131"/>
      <c r="V53" s="112"/>
    </row>
    <row r="54" spans="1:22" s="6" customFormat="1" ht="12.75">
      <c r="A54" s="137" t="s">
        <v>144</v>
      </c>
      <c r="B54" s="102"/>
      <c r="C54" s="240" t="s">
        <v>31</v>
      </c>
      <c r="D54" s="103"/>
      <c r="E54" s="104"/>
      <c r="F54" s="104"/>
      <c r="G54" s="105"/>
      <c r="H54" s="104"/>
      <c r="I54" s="104"/>
      <c r="J54" s="104"/>
      <c r="K54" s="106"/>
      <c r="L54" s="129"/>
      <c r="M54" s="130"/>
      <c r="N54" s="130"/>
      <c r="O54" s="131"/>
      <c r="P54" s="132"/>
      <c r="Q54" s="130"/>
      <c r="R54" s="133"/>
      <c r="S54" s="129"/>
      <c r="T54" s="130"/>
      <c r="U54" s="131"/>
      <c r="V54" s="112"/>
    </row>
    <row r="55" spans="1:22" s="6" customFormat="1" ht="12.75">
      <c r="A55" s="128" t="s">
        <v>69</v>
      </c>
      <c r="B55" s="102"/>
      <c r="C55" s="240" t="s">
        <v>31</v>
      </c>
      <c r="D55" s="103"/>
      <c r="E55" s="104"/>
      <c r="F55" s="104"/>
      <c r="G55" s="105"/>
      <c r="H55" s="104"/>
      <c r="I55" s="104"/>
      <c r="J55" s="104"/>
      <c r="K55" s="106"/>
      <c r="L55" s="129"/>
      <c r="M55" s="130"/>
      <c r="N55" s="130"/>
      <c r="O55" s="131"/>
      <c r="P55" s="132"/>
      <c r="Q55" s="130"/>
      <c r="R55" s="133"/>
      <c r="S55" s="129"/>
      <c r="T55" s="130"/>
      <c r="U55" s="131"/>
      <c r="V55" s="112"/>
    </row>
    <row r="56" spans="1:22" s="6" customFormat="1" ht="33.75">
      <c r="A56" s="128" t="s">
        <v>147</v>
      </c>
      <c r="B56" s="102"/>
      <c r="C56" s="240">
        <v>240</v>
      </c>
      <c r="D56" s="103"/>
      <c r="E56" s="104"/>
      <c r="F56" s="104"/>
      <c r="G56" s="105"/>
      <c r="H56" s="104"/>
      <c r="I56" s="104"/>
      <c r="J56" s="104"/>
      <c r="K56" s="106"/>
      <c r="L56" s="129"/>
      <c r="M56" s="130"/>
      <c r="N56" s="130"/>
      <c r="O56" s="131"/>
      <c r="P56" s="132"/>
      <c r="Q56" s="130"/>
      <c r="R56" s="133"/>
      <c r="S56" s="129"/>
      <c r="T56" s="130"/>
      <c r="U56" s="131"/>
      <c r="V56" s="112"/>
    </row>
    <row r="57" spans="1:22" s="127" customFormat="1" ht="33.75">
      <c r="A57" s="113" t="s">
        <v>145</v>
      </c>
      <c r="B57" s="114"/>
      <c r="C57" s="241">
        <v>241</v>
      </c>
      <c r="D57" s="115"/>
      <c r="E57" s="116"/>
      <c r="F57" s="116"/>
      <c r="G57" s="117"/>
      <c r="H57" s="116"/>
      <c r="I57" s="116"/>
      <c r="J57" s="116"/>
      <c r="K57" s="118"/>
      <c r="L57" s="119"/>
      <c r="M57" s="120"/>
      <c r="N57" s="120"/>
      <c r="O57" s="121"/>
      <c r="P57" s="122"/>
      <c r="Q57" s="120"/>
      <c r="R57" s="123"/>
      <c r="S57" s="119"/>
      <c r="T57" s="120"/>
      <c r="U57" s="121"/>
      <c r="V57" s="126"/>
    </row>
    <row r="58" spans="1:22" s="6" customFormat="1" ht="12.75">
      <c r="A58" s="137" t="s">
        <v>144</v>
      </c>
      <c r="B58" s="102"/>
      <c r="C58" s="240" t="s">
        <v>31</v>
      </c>
      <c r="D58" s="103"/>
      <c r="E58" s="104"/>
      <c r="F58" s="104"/>
      <c r="G58" s="105"/>
      <c r="H58" s="104"/>
      <c r="I58" s="104"/>
      <c r="J58" s="104"/>
      <c r="K58" s="106"/>
      <c r="L58" s="129"/>
      <c r="M58" s="130"/>
      <c r="N58" s="130"/>
      <c r="O58" s="131"/>
      <c r="P58" s="132"/>
      <c r="Q58" s="130"/>
      <c r="R58" s="133"/>
      <c r="S58" s="129"/>
      <c r="T58" s="130"/>
      <c r="U58" s="131"/>
      <c r="V58" s="112"/>
    </row>
    <row r="59" spans="1:22" s="6" customFormat="1" ht="12.75">
      <c r="A59" s="128" t="s">
        <v>30</v>
      </c>
      <c r="B59" s="102"/>
      <c r="C59" s="240" t="s">
        <v>31</v>
      </c>
      <c r="D59" s="103"/>
      <c r="E59" s="104"/>
      <c r="F59" s="104"/>
      <c r="G59" s="105"/>
      <c r="H59" s="104"/>
      <c r="I59" s="104"/>
      <c r="J59" s="104"/>
      <c r="K59" s="106"/>
      <c r="L59" s="129"/>
      <c r="M59" s="130"/>
      <c r="N59" s="130"/>
      <c r="O59" s="131"/>
      <c r="P59" s="132"/>
      <c r="Q59" s="130"/>
      <c r="R59" s="133"/>
      <c r="S59" s="129"/>
      <c r="T59" s="130"/>
      <c r="U59" s="131"/>
      <c r="V59" s="112"/>
    </row>
    <row r="60" spans="1:22" s="127" customFormat="1" ht="45">
      <c r="A60" s="113" t="s">
        <v>148</v>
      </c>
      <c r="B60" s="114"/>
      <c r="C60" s="241">
        <v>242</v>
      </c>
      <c r="D60" s="115"/>
      <c r="E60" s="116"/>
      <c r="F60" s="116"/>
      <c r="G60" s="117"/>
      <c r="H60" s="116"/>
      <c r="I60" s="116"/>
      <c r="J60" s="116"/>
      <c r="K60" s="118"/>
      <c r="L60" s="119"/>
      <c r="M60" s="120"/>
      <c r="N60" s="120"/>
      <c r="O60" s="121"/>
      <c r="P60" s="122"/>
      <c r="Q60" s="120"/>
      <c r="R60" s="123"/>
      <c r="S60" s="119"/>
      <c r="T60" s="120"/>
      <c r="U60" s="121"/>
      <c r="V60" s="126"/>
    </row>
    <row r="61" spans="1:22" s="6" customFormat="1" ht="12.75">
      <c r="A61" s="137" t="s">
        <v>144</v>
      </c>
      <c r="B61" s="102"/>
      <c r="C61" s="240" t="s">
        <v>31</v>
      </c>
      <c r="D61" s="103"/>
      <c r="E61" s="104"/>
      <c r="F61" s="104"/>
      <c r="G61" s="105"/>
      <c r="H61" s="104"/>
      <c r="I61" s="104"/>
      <c r="J61" s="104"/>
      <c r="K61" s="106"/>
      <c r="L61" s="129"/>
      <c r="M61" s="130"/>
      <c r="N61" s="130"/>
      <c r="O61" s="131"/>
      <c r="P61" s="132"/>
      <c r="Q61" s="130"/>
      <c r="R61" s="133"/>
      <c r="S61" s="129"/>
      <c r="T61" s="130"/>
      <c r="U61" s="131"/>
      <c r="V61" s="112"/>
    </row>
    <row r="62" spans="1:22" s="6" customFormat="1" ht="56.25">
      <c r="A62" s="244" t="s">
        <v>149</v>
      </c>
      <c r="B62" s="102"/>
      <c r="C62" s="240" t="s">
        <v>146</v>
      </c>
      <c r="D62" s="103"/>
      <c r="E62" s="104"/>
      <c r="F62" s="104"/>
      <c r="G62" s="105"/>
      <c r="H62" s="104"/>
      <c r="I62" s="104"/>
      <c r="J62" s="104"/>
      <c r="K62" s="106"/>
      <c r="L62" s="129"/>
      <c r="M62" s="130"/>
      <c r="N62" s="130"/>
      <c r="O62" s="131"/>
      <c r="P62" s="132"/>
      <c r="Q62" s="130"/>
      <c r="R62" s="133"/>
      <c r="S62" s="129"/>
      <c r="T62" s="130"/>
      <c r="U62" s="131"/>
      <c r="V62" s="112"/>
    </row>
    <row r="63" spans="1:22" s="6" customFormat="1" ht="12.75">
      <c r="A63" s="137"/>
      <c r="B63" s="102"/>
      <c r="C63" s="240" t="s">
        <v>31</v>
      </c>
      <c r="D63" s="103"/>
      <c r="E63" s="104"/>
      <c r="F63" s="104"/>
      <c r="G63" s="105"/>
      <c r="H63" s="104"/>
      <c r="I63" s="104"/>
      <c r="J63" s="104"/>
      <c r="K63" s="106"/>
      <c r="L63" s="129"/>
      <c r="M63" s="130"/>
      <c r="N63" s="130"/>
      <c r="O63" s="131"/>
      <c r="P63" s="132"/>
      <c r="Q63" s="130"/>
      <c r="R63" s="133"/>
      <c r="S63" s="129"/>
      <c r="T63" s="130"/>
      <c r="U63" s="131"/>
      <c r="V63" s="112"/>
    </row>
    <row r="64" spans="1:22" s="6" customFormat="1" ht="12.75">
      <c r="A64" s="128" t="s">
        <v>30</v>
      </c>
      <c r="B64" s="102"/>
      <c r="C64" s="240" t="s">
        <v>31</v>
      </c>
      <c r="D64" s="103"/>
      <c r="E64" s="104"/>
      <c r="F64" s="104"/>
      <c r="G64" s="105"/>
      <c r="H64" s="104"/>
      <c r="I64" s="104"/>
      <c r="J64" s="104"/>
      <c r="K64" s="106"/>
      <c r="L64" s="129"/>
      <c r="M64" s="130"/>
      <c r="N64" s="130"/>
      <c r="O64" s="131"/>
      <c r="P64" s="132"/>
      <c r="Q64" s="130"/>
      <c r="R64" s="133"/>
      <c r="S64" s="129"/>
      <c r="T64" s="130"/>
      <c r="U64" s="131"/>
      <c r="V64" s="112"/>
    </row>
    <row r="65" spans="1:44" s="6" customFormat="1" ht="12.75">
      <c r="A65" s="128" t="s">
        <v>70</v>
      </c>
      <c r="B65" s="102"/>
      <c r="C65" s="240">
        <v>250</v>
      </c>
      <c r="D65" s="103"/>
      <c r="E65" s="104"/>
      <c r="F65" s="104"/>
      <c r="G65" s="105"/>
      <c r="H65" s="104"/>
      <c r="I65" s="104"/>
      <c r="J65" s="104"/>
      <c r="K65" s="106"/>
      <c r="L65" s="129"/>
      <c r="M65" s="130"/>
      <c r="N65" s="130"/>
      <c r="O65" s="131"/>
      <c r="P65" s="132"/>
      <c r="Q65" s="130"/>
      <c r="R65" s="133"/>
      <c r="S65" s="129"/>
      <c r="T65" s="130"/>
      <c r="U65" s="131"/>
      <c r="V65" s="112"/>
    </row>
    <row r="66" spans="1:44" s="127" customFormat="1" ht="33.75">
      <c r="A66" s="113" t="s">
        <v>71</v>
      </c>
      <c r="B66" s="114"/>
      <c r="C66" s="241">
        <v>251</v>
      </c>
      <c r="D66" s="115"/>
      <c r="E66" s="116"/>
      <c r="F66" s="116"/>
      <c r="G66" s="117"/>
      <c r="H66" s="116"/>
      <c r="I66" s="116"/>
      <c r="J66" s="116"/>
      <c r="K66" s="118"/>
      <c r="L66" s="119"/>
      <c r="M66" s="120"/>
      <c r="N66" s="120"/>
      <c r="O66" s="121"/>
      <c r="P66" s="122"/>
      <c r="Q66" s="120"/>
      <c r="R66" s="123"/>
      <c r="S66" s="119"/>
      <c r="T66" s="120"/>
      <c r="U66" s="121"/>
      <c r="V66" s="126"/>
    </row>
    <row r="67" spans="1:44" s="127" customFormat="1" ht="33.75">
      <c r="A67" s="113" t="s">
        <v>72</v>
      </c>
      <c r="B67" s="114"/>
      <c r="C67" s="241">
        <v>252</v>
      </c>
      <c r="D67" s="115"/>
      <c r="E67" s="116"/>
      <c r="F67" s="116"/>
      <c r="G67" s="117"/>
      <c r="H67" s="116"/>
      <c r="I67" s="116"/>
      <c r="J67" s="116"/>
      <c r="K67" s="118"/>
      <c r="L67" s="119"/>
      <c r="M67" s="120"/>
      <c r="N67" s="120"/>
      <c r="O67" s="121"/>
      <c r="P67" s="122"/>
      <c r="Q67" s="120"/>
      <c r="R67" s="123"/>
      <c r="S67" s="119"/>
      <c r="T67" s="120"/>
      <c r="U67" s="121"/>
      <c r="V67" s="126"/>
    </row>
    <row r="68" spans="1:44" s="127" customFormat="1" ht="22.5">
      <c r="A68" s="113" t="s">
        <v>73</v>
      </c>
      <c r="B68" s="114"/>
      <c r="C68" s="241">
        <v>253</v>
      </c>
      <c r="D68" s="115"/>
      <c r="E68" s="116"/>
      <c r="F68" s="116"/>
      <c r="G68" s="117"/>
      <c r="H68" s="116"/>
      <c r="I68" s="116"/>
      <c r="J68" s="116"/>
      <c r="K68" s="118"/>
      <c r="L68" s="119"/>
      <c r="M68" s="120"/>
      <c r="N68" s="120"/>
      <c r="O68" s="121"/>
      <c r="P68" s="122"/>
      <c r="Q68" s="120"/>
      <c r="R68" s="123"/>
      <c r="S68" s="119"/>
      <c r="T68" s="120"/>
      <c r="U68" s="121"/>
      <c r="V68" s="126"/>
    </row>
    <row r="69" spans="1:44" s="6" customFormat="1" ht="12.75">
      <c r="A69" s="128" t="s">
        <v>74</v>
      </c>
      <c r="B69" s="102"/>
      <c r="C69" s="240">
        <v>290</v>
      </c>
      <c r="D69" s="103"/>
      <c r="E69" s="104"/>
      <c r="F69" s="104"/>
      <c r="G69" s="105"/>
      <c r="H69" s="104"/>
      <c r="I69" s="104"/>
      <c r="J69" s="104"/>
      <c r="K69" s="106"/>
      <c r="L69" s="129"/>
      <c r="M69" s="130"/>
      <c r="N69" s="130"/>
      <c r="O69" s="131"/>
      <c r="P69" s="132"/>
      <c r="Q69" s="130"/>
      <c r="R69" s="133"/>
      <c r="S69" s="129"/>
      <c r="T69" s="130"/>
      <c r="U69" s="131"/>
      <c r="V69" s="112"/>
    </row>
    <row r="70" spans="1:44" s="3" customFormat="1" ht="12.75">
      <c r="A70" s="140" t="s">
        <v>65</v>
      </c>
      <c r="B70" s="102"/>
      <c r="C70" s="102" t="s">
        <v>31</v>
      </c>
      <c r="D70" s="141"/>
      <c r="E70" s="142"/>
      <c r="F70" s="142"/>
      <c r="G70" s="143"/>
      <c r="H70" s="142"/>
      <c r="I70" s="142"/>
      <c r="J70" s="142"/>
      <c r="K70" s="144"/>
      <c r="L70" s="145"/>
      <c r="M70" s="146"/>
      <c r="N70" s="146"/>
      <c r="O70" s="147"/>
      <c r="P70" s="148"/>
      <c r="Q70" s="146"/>
      <c r="R70" s="149"/>
      <c r="S70" s="145"/>
      <c r="T70" s="146"/>
      <c r="U70" s="147"/>
      <c r="V70" s="150"/>
    </row>
    <row r="71" spans="1:44" s="6" customFormat="1" ht="12.75">
      <c r="A71" s="128" t="s">
        <v>30</v>
      </c>
      <c r="B71" s="102"/>
      <c r="C71" s="240" t="s">
        <v>31</v>
      </c>
      <c r="D71" s="103"/>
      <c r="E71" s="104"/>
      <c r="F71" s="104"/>
      <c r="G71" s="105"/>
      <c r="H71" s="104"/>
      <c r="I71" s="104"/>
      <c r="J71" s="104"/>
      <c r="K71" s="106"/>
      <c r="L71" s="129"/>
      <c r="M71" s="130"/>
      <c r="N71" s="130"/>
      <c r="O71" s="131"/>
      <c r="P71" s="132"/>
      <c r="Q71" s="130"/>
      <c r="R71" s="133"/>
      <c r="S71" s="129"/>
      <c r="T71" s="130"/>
      <c r="U71" s="131"/>
      <c r="V71" s="112"/>
    </row>
    <row r="72" spans="1:44" s="6" customFormat="1" ht="12.75">
      <c r="A72" s="128" t="s">
        <v>75</v>
      </c>
      <c r="B72" s="102"/>
      <c r="C72" s="240">
        <v>300</v>
      </c>
      <c r="D72" s="103"/>
      <c r="E72" s="104"/>
      <c r="F72" s="104"/>
      <c r="G72" s="105"/>
      <c r="H72" s="104"/>
      <c r="I72" s="104"/>
      <c r="J72" s="104"/>
      <c r="K72" s="106"/>
      <c r="L72" s="129"/>
      <c r="M72" s="130"/>
      <c r="N72" s="130"/>
      <c r="O72" s="131"/>
      <c r="P72" s="132"/>
      <c r="Q72" s="130"/>
      <c r="R72" s="133"/>
      <c r="S72" s="129"/>
      <c r="T72" s="130"/>
      <c r="U72" s="131"/>
      <c r="V72" s="112"/>
    </row>
    <row r="73" spans="1:44" s="127" customFormat="1" ht="22.5">
      <c r="A73" s="139" t="s">
        <v>76</v>
      </c>
      <c r="B73" s="114"/>
      <c r="C73" s="241">
        <v>310</v>
      </c>
      <c r="D73" s="115"/>
      <c r="E73" s="116"/>
      <c r="F73" s="116"/>
      <c r="G73" s="117"/>
      <c r="H73" s="116"/>
      <c r="I73" s="116"/>
      <c r="J73" s="116"/>
      <c r="K73" s="118"/>
      <c r="L73" s="119"/>
      <c r="M73" s="120"/>
      <c r="N73" s="120"/>
      <c r="O73" s="121"/>
      <c r="P73" s="122"/>
      <c r="Q73" s="120"/>
      <c r="R73" s="123"/>
      <c r="S73" s="119"/>
      <c r="T73" s="120"/>
      <c r="U73" s="121"/>
      <c r="V73" s="126"/>
    </row>
    <row r="74" spans="1:44" s="162" customFormat="1" ht="27" customHeight="1">
      <c r="A74" s="151" t="s">
        <v>151</v>
      </c>
      <c r="B74" s="114"/>
      <c r="C74" s="114" t="s">
        <v>150</v>
      </c>
      <c r="D74" s="152"/>
      <c r="E74" s="153"/>
      <c r="F74" s="153"/>
      <c r="G74" s="154"/>
      <c r="H74" s="153"/>
      <c r="I74" s="153"/>
      <c r="J74" s="153"/>
      <c r="K74" s="155"/>
      <c r="L74" s="156"/>
      <c r="M74" s="157"/>
      <c r="N74" s="157"/>
      <c r="O74" s="158"/>
      <c r="P74" s="159"/>
      <c r="Q74" s="157"/>
      <c r="R74" s="160"/>
      <c r="S74" s="156"/>
      <c r="T74" s="157"/>
      <c r="U74" s="158"/>
      <c r="V74" s="161"/>
    </row>
    <row r="75" spans="1:44" s="3" customFormat="1" ht="12.75">
      <c r="A75" s="140" t="s">
        <v>65</v>
      </c>
      <c r="B75" s="102"/>
      <c r="C75" s="102" t="s">
        <v>31</v>
      </c>
      <c r="D75" s="141"/>
      <c r="E75" s="142"/>
      <c r="F75" s="142"/>
      <c r="G75" s="143"/>
      <c r="H75" s="142"/>
      <c r="I75" s="142"/>
      <c r="J75" s="142"/>
      <c r="K75" s="144"/>
      <c r="L75" s="145"/>
      <c r="M75" s="146"/>
      <c r="N75" s="146"/>
      <c r="O75" s="147"/>
      <c r="P75" s="148"/>
      <c r="Q75" s="146"/>
      <c r="R75" s="149"/>
      <c r="S75" s="145"/>
      <c r="T75" s="146"/>
      <c r="U75" s="147"/>
      <c r="V75" s="150"/>
    </row>
    <row r="76" spans="1:44" s="6" customFormat="1" ht="13.5" thickBot="1">
      <c r="A76" s="128" t="s">
        <v>30</v>
      </c>
      <c r="B76" s="102"/>
      <c r="C76" s="240" t="s">
        <v>31</v>
      </c>
      <c r="D76" s="103"/>
      <c r="E76" s="104"/>
      <c r="F76" s="104"/>
      <c r="G76" s="105"/>
      <c r="H76" s="104"/>
      <c r="I76" s="104"/>
      <c r="J76" s="104"/>
      <c r="K76" s="106"/>
      <c r="L76" s="129"/>
      <c r="M76" s="130"/>
      <c r="N76" s="130"/>
      <c r="O76" s="131"/>
      <c r="P76" s="132"/>
      <c r="Q76" s="130"/>
      <c r="R76" s="133"/>
      <c r="S76" s="129"/>
      <c r="T76" s="130"/>
      <c r="U76" s="131"/>
      <c r="V76" s="112"/>
    </row>
    <row r="77" spans="1:44" s="6" customFormat="1" ht="13.5" thickBot="1">
      <c r="A77" s="163" t="s">
        <v>77</v>
      </c>
      <c r="B77" s="164" t="s">
        <v>31</v>
      </c>
      <c r="C77" s="242">
        <v>900</v>
      </c>
      <c r="D77" s="165"/>
      <c r="E77" s="166"/>
      <c r="F77" s="166"/>
      <c r="G77" s="167"/>
      <c r="H77" s="166"/>
      <c r="I77" s="166"/>
      <c r="J77" s="166"/>
      <c r="K77" s="168"/>
      <c r="L77" s="169"/>
      <c r="M77" s="170"/>
      <c r="N77" s="170"/>
      <c r="O77" s="171"/>
      <c r="P77" s="172"/>
      <c r="Q77" s="170"/>
      <c r="R77" s="173"/>
      <c r="S77" s="169"/>
      <c r="T77" s="170"/>
      <c r="U77" s="171"/>
      <c r="V77" s="174"/>
    </row>
    <row r="78" spans="1:44" s="6" customFormat="1" ht="12.75">
      <c r="A78" s="175"/>
      <c r="B78" s="176"/>
      <c r="C78" s="177"/>
      <c r="D78" s="177"/>
      <c r="E78" s="177"/>
      <c r="F78" s="177"/>
      <c r="G78" s="177"/>
      <c r="H78" s="177"/>
      <c r="I78" s="177"/>
      <c r="J78" s="177"/>
      <c r="K78" s="177"/>
      <c r="L78" s="178"/>
      <c r="M78" s="178"/>
      <c r="N78" s="178"/>
      <c r="O78" s="178"/>
      <c r="P78" s="178"/>
      <c r="Q78" s="178"/>
      <c r="R78" s="178"/>
    </row>
    <row r="79" spans="1:44" s="51" customFormat="1" ht="15.75">
      <c r="A79" s="63" t="s">
        <v>78</v>
      </c>
      <c r="B79" s="179"/>
      <c r="C79" s="267"/>
      <c r="D79" s="267"/>
      <c r="E79" s="267"/>
      <c r="F79" s="267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178"/>
      <c r="AE79" s="178"/>
      <c r="AF79" s="178"/>
      <c r="AG79" s="178"/>
      <c r="AH79" s="178"/>
      <c r="AI79" s="178"/>
      <c r="AJ79" s="62"/>
      <c r="AK79" s="178"/>
      <c r="AL79" s="178"/>
      <c r="AM79" s="178"/>
      <c r="AN79" s="180"/>
      <c r="AO79" s="180"/>
      <c r="AP79" s="180"/>
      <c r="AQ79" s="180"/>
      <c r="AR79" s="180"/>
    </row>
    <row r="80" spans="1:44" s="181" customFormat="1" ht="15.75" customHeight="1">
      <c r="B80" s="182"/>
      <c r="C80" s="268" t="s">
        <v>35</v>
      </c>
      <c r="D80" s="268"/>
      <c r="E80" s="269" t="s">
        <v>36</v>
      </c>
      <c r="F80" s="269"/>
    </row>
    <row r="81" spans="1:44" s="181" customFormat="1" ht="12.75" customHeight="1">
      <c r="B81" s="182"/>
    </row>
    <row r="82" spans="1:44" s="181" customFormat="1" ht="15.75" customHeight="1">
      <c r="A82" s="181" t="s">
        <v>29</v>
      </c>
      <c r="B82" s="182"/>
    </row>
    <row r="83" spans="1:44" s="181" customFormat="1" ht="23.25" customHeight="1">
      <c r="A83" s="183"/>
      <c r="B83" s="182"/>
      <c r="D83" s="183"/>
      <c r="E83" s="183"/>
      <c r="F83" s="184"/>
      <c r="G83" s="184"/>
    </row>
    <row r="84" spans="1:44" s="181" customFormat="1" ht="15.75" customHeight="1">
      <c r="A84" s="185" t="s">
        <v>34</v>
      </c>
      <c r="B84" s="182"/>
      <c r="D84" s="186" t="s">
        <v>35</v>
      </c>
      <c r="E84" s="186" t="s">
        <v>36</v>
      </c>
      <c r="F84" s="184"/>
      <c r="G84" s="184"/>
    </row>
    <row r="85" spans="1:44" s="181" customFormat="1" ht="12.75" customHeight="1">
      <c r="B85" s="182"/>
    </row>
    <row r="86" spans="1:44" s="51" customFormat="1" ht="15.75">
      <c r="A86" s="62" t="s">
        <v>79</v>
      </c>
      <c r="B86" s="187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178"/>
      <c r="AE86" s="178"/>
      <c r="AF86" s="178"/>
      <c r="AG86" s="178"/>
      <c r="AH86" s="178"/>
      <c r="AI86" s="178"/>
      <c r="AJ86" s="62"/>
      <c r="AK86" s="178"/>
      <c r="AL86" s="178"/>
      <c r="AM86" s="178"/>
      <c r="AN86" s="180"/>
      <c r="AO86" s="180"/>
      <c r="AP86" s="180"/>
      <c r="AQ86" s="180"/>
      <c r="AR86" s="180"/>
    </row>
    <row r="87" spans="1:44" s="51" customFormat="1" ht="15.75">
      <c r="A87" s="63"/>
      <c r="B87" s="179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178"/>
      <c r="AE87" s="178"/>
      <c r="AF87" s="178"/>
      <c r="AG87" s="178"/>
      <c r="AH87" s="178"/>
      <c r="AI87" s="178"/>
      <c r="AJ87" s="180"/>
      <c r="AK87" s="180"/>
      <c r="AL87" s="180"/>
      <c r="AM87" s="180"/>
    </row>
    <row r="88" spans="1:44" s="51" customFormat="1" ht="15.75">
      <c r="A88" s="62" t="s">
        <v>80</v>
      </c>
      <c r="B88" s="187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178"/>
      <c r="AE88" s="178"/>
      <c r="AF88" s="178"/>
      <c r="AG88" s="178"/>
      <c r="AH88" s="178"/>
      <c r="AI88" s="178"/>
      <c r="AJ88" s="180"/>
      <c r="AK88" s="180"/>
      <c r="AL88" s="180"/>
      <c r="AM88" s="180"/>
    </row>
    <row r="89" spans="1:44" s="51" customFormat="1" ht="15.75">
      <c r="A89" s="62" t="s">
        <v>81</v>
      </c>
      <c r="B89" s="187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178"/>
      <c r="AE89" s="178"/>
      <c r="AF89" s="178"/>
      <c r="AG89" s="178"/>
      <c r="AH89" s="178"/>
      <c r="AI89" s="178"/>
      <c r="AJ89" s="62"/>
      <c r="AK89" s="178"/>
      <c r="AL89" s="178"/>
      <c r="AM89" s="178"/>
      <c r="AN89" s="180"/>
      <c r="AO89" s="180"/>
      <c r="AP89" s="180"/>
      <c r="AQ89" s="180"/>
      <c r="AR89" s="180"/>
    </row>
    <row r="90" spans="1:44" s="6" customFormat="1" ht="12.75">
      <c r="A90" s="12"/>
      <c r="B90" s="4"/>
      <c r="C90" s="11"/>
      <c r="D90" s="11"/>
      <c r="E90" s="11"/>
      <c r="F90" s="11"/>
      <c r="G90" s="11"/>
      <c r="H90" s="11"/>
      <c r="I90" s="11"/>
      <c r="J90" s="11"/>
      <c r="K90" s="11"/>
    </row>
    <row r="91" spans="1:44" s="6" customFormat="1" ht="13.5">
      <c r="A91" s="188"/>
      <c r="B91" s="4"/>
      <c r="C91" s="11"/>
      <c r="D91" s="11"/>
      <c r="E91" s="11"/>
      <c r="F91" s="11"/>
      <c r="G91" s="11"/>
      <c r="H91" s="11"/>
      <c r="I91" s="11"/>
      <c r="J91" s="11"/>
      <c r="K91" s="11"/>
    </row>
    <row r="92" spans="1:44" s="6" customFormat="1" ht="12.75">
      <c r="A92" s="12"/>
      <c r="B92" s="4"/>
      <c r="C92" s="11"/>
      <c r="D92" s="11"/>
      <c r="E92" s="11"/>
      <c r="F92" s="11"/>
      <c r="G92" s="11"/>
      <c r="H92" s="11"/>
      <c r="I92" s="11"/>
      <c r="J92" s="11"/>
      <c r="K92" s="11"/>
    </row>
    <row r="93" spans="1:44" s="6" customFormat="1" ht="12.75">
      <c r="A93" s="12"/>
      <c r="B93" s="4"/>
      <c r="C93" s="11"/>
      <c r="D93" s="11"/>
      <c r="E93" s="11"/>
      <c r="F93" s="11"/>
      <c r="G93" s="11"/>
      <c r="H93" s="11"/>
      <c r="I93" s="11"/>
      <c r="J93" s="11"/>
      <c r="K93" s="11"/>
    </row>
    <row r="94" spans="1:44" s="6" customFormat="1" ht="12.75">
      <c r="A94" s="12"/>
      <c r="B94" s="4"/>
      <c r="C94" s="11"/>
      <c r="D94" s="11"/>
      <c r="E94" s="11"/>
      <c r="F94" s="11"/>
      <c r="G94" s="11"/>
      <c r="H94" s="11"/>
      <c r="I94" s="11"/>
      <c r="J94" s="11"/>
      <c r="K94" s="11"/>
    </row>
    <row r="95" spans="1:44" s="6" customFormat="1" ht="12.75">
      <c r="A95" s="12"/>
      <c r="B95" s="4"/>
      <c r="C95" s="11"/>
      <c r="D95" s="11"/>
      <c r="E95" s="11"/>
      <c r="F95" s="11"/>
      <c r="G95" s="11"/>
      <c r="H95" s="11"/>
      <c r="I95" s="11"/>
      <c r="J95" s="11"/>
      <c r="K95" s="11"/>
    </row>
    <row r="96" spans="1:44" s="6" customFormat="1" ht="12.75">
      <c r="A96" s="12"/>
      <c r="B96" s="4"/>
      <c r="C96" s="11"/>
      <c r="D96" s="11"/>
      <c r="E96" s="11"/>
      <c r="F96" s="11"/>
      <c r="G96" s="11"/>
      <c r="H96" s="11"/>
      <c r="I96" s="11"/>
      <c r="J96" s="11"/>
      <c r="K96" s="11"/>
    </row>
  </sheetData>
  <mergeCells count="27">
    <mergeCell ref="V15:V16"/>
    <mergeCell ref="C79:D79"/>
    <mergeCell ref="E79:F79"/>
    <mergeCell ref="C80:D80"/>
    <mergeCell ref="E80:F80"/>
    <mergeCell ref="F15:F16"/>
    <mergeCell ref="G15:G16"/>
    <mergeCell ref="H15:K15"/>
    <mergeCell ref="L15:O15"/>
    <mergeCell ref="P15:R15"/>
    <mergeCell ref="S15:U15"/>
    <mergeCell ref="A7:V7"/>
    <mergeCell ref="C9:G9"/>
    <mergeCell ref="C10:G10"/>
    <mergeCell ref="C11:G11"/>
    <mergeCell ref="C12:G12"/>
    <mergeCell ref="A15:A16"/>
    <mergeCell ref="B15:B16"/>
    <mergeCell ref="C15:C16"/>
    <mergeCell ref="D15:D16"/>
    <mergeCell ref="E15:E16"/>
    <mergeCell ref="A6:V6"/>
    <mergeCell ref="P3:V3"/>
    <mergeCell ref="R1:V1"/>
    <mergeCell ref="R2:V2"/>
    <mergeCell ref="C4:R4"/>
    <mergeCell ref="A5:V5"/>
  </mergeCells>
  <pageMargins left="0.59055118110236227" right="0.39370078740157483" top="0.59055118110236227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7"/>
  <sheetViews>
    <sheetView topLeftCell="B7" workbookViewId="0">
      <selection activeCell="P22" sqref="P22"/>
    </sheetView>
  </sheetViews>
  <sheetFormatPr defaultColWidth="9.140625" defaultRowHeight="12.75"/>
  <cols>
    <col min="1" max="1" width="3.140625" style="190" customWidth="1"/>
    <col min="2" max="2" width="16.7109375" style="190" customWidth="1"/>
    <col min="3" max="3" width="10" style="190" customWidth="1"/>
    <col min="4" max="4" width="0.85546875" style="190" hidden="1" customWidth="1"/>
    <col min="5" max="6" width="7.7109375" style="190" customWidth="1"/>
    <col min="7" max="7" width="14.5703125" style="190" customWidth="1"/>
    <col min="8" max="8" width="6.5703125" style="190" customWidth="1"/>
    <col min="9" max="9" width="17.140625" style="190" customWidth="1"/>
    <col min="10" max="10" width="7.85546875" style="190" customWidth="1"/>
    <col min="11" max="11" width="13.42578125" style="190" customWidth="1"/>
    <col min="12" max="12" width="7.85546875" style="190" customWidth="1"/>
    <col min="13" max="13" width="8.7109375" style="190" customWidth="1"/>
    <col min="14" max="14" width="11.28515625" style="190" customWidth="1"/>
    <col min="15" max="15" width="8.28515625" style="190" customWidth="1"/>
    <col min="16" max="16" width="10.7109375" style="190" customWidth="1"/>
    <col min="17" max="17" width="12.28515625" style="190" customWidth="1"/>
    <col min="18" max="18" width="16.140625" style="190" customWidth="1"/>
    <col min="19" max="21" width="14.42578125" style="190" customWidth="1"/>
    <col min="22" max="23" width="13.85546875" style="190" customWidth="1"/>
    <col min="24" max="16384" width="9.140625" style="190"/>
  </cols>
  <sheetData>
    <row r="1" spans="1:23" ht="15">
      <c r="P1" s="5"/>
      <c r="Q1" s="250" t="s">
        <v>158</v>
      </c>
      <c r="R1" s="250"/>
      <c r="S1" s="250"/>
      <c r="T1" s="250"/>
      <c r="U1" s="250"/>
      <c r="V1" s="250"/>
      <c r="W1" s="250"/>
    </row>
    <row r="2" spans="1:23" ht="32.25" customHeight="1">
      <c r="N2" s="250" t="s">
        <v>152</v>
      </c>
      <c r="O2" s="250"/>
      <c r="P2" s="250"/>
      <c r="Q2" s="250"/>
      <c r="R2" s="250"/>
      <c r="S2" s="250"/>
      <c r="T2" s="250"/>
      <c r="U2" s="250"/>
      <c r="V2" s="250"/>
      <c r="W2" s="250"/>
    </row>
    <row r="3" spans="1:23" ht="27.75" customHeight="1">
      <c r="P3" s="52"/>
      <c r="Q3" s="52"/>
      <c r="R3" s="52"/>
      <c r="S3" s="52"/>
      <c r="T3" s="249" t="s">
        <v>159</v>
      </c>
      <c r="U3" s="249"/>
      <c r="V3" s="249"/>
      <c r="W3" s="249"/>
    </row>
    <row r="4" spans="1:23" ht="15">
      <c r="V4" s="191"/>
    </row>
    <row r="5" spans="1:23" s="192" customFormat="1" ht="36" customHeight="1">
      <c r="A5" s="281" t="s">
        <v>161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3" s="193" customFormat="1" ht="36" customHeight="1">
      <c r="A6" s="282" t="s">
        <v>162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</row>
    <row r="7" spans="1:23" s="193" customFormat="1" ht="36" customHeight="1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5" t="s">
        <v>84</v>
      </c>
    </row>
    <row r="8" spans="1:23" s="197" customFormat="1" ht="15.75">
      <c r="A8" s="280" t="s">
        <v>4</v>
      </c>
      <c r="B8" s="280" t="s">
        <v>6</v>
      </c>
      <c r="C8" s="280" t="s">
        <v>7</v>
      </c>
      <c r="D8" s="196"/>
      <c r="E8" s="280" t="s">
        <v>8</v>
      </c>
      <c r="F8" s="280"/>
      <c r="G8" s="280" t="s">
        <v>9</v>
      </c>
      <c r="H8" s="280" t="s">
        <v>163</v>
      </c>
      <c r="I8" s="280"/>
      <c r="J8" s="280" t="s">
        <v>164</v>
      </c>
      <c r="K8" s="280"/>
      <c r="L8" s="280" t="s">
        <v>85</v>
      </c>
      <c r="M8" s="280"/>
      <c r="N8" s="280" t="s">
        <v>10</v>
      </c>
      <c r="O8" s="280" t="s">
        <v>11</v>
      </c>
      <c r="P8" s="280"/>
      <c r="Q8" s="280" t="s">
        <v>86</v>
      </c>
      <c r="R8" s="280" t="s">
        <v>12</v>
      </c>
      <c r="S8" s="283" t="s">
        <v>13</v>
      </c>
      <c r="T8" s="283"/>
      <c r="U8" s="283"/>
      <c r="V8" s="284" t="s">
        <v>14</v>
      </c>
      <c r="W8" s="284" t="s">
        <v>87</v>
      </c>
    </row>
    <row r="9" spans="1:23" s="192" customFormat="1" ht="132.6" customHeight="1">
      <c r="A9" s="280"/>
      <c r="B9" s="280"/>
      <c r="C9" s="280"/>
      <c r="D9" s="198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198" t="s">
        <v>88</v>
      </c>
      <c r="T9" s="247" t="s">
        <v>165</v>
      </c>
      <c r="U9" s="198" t="s">
        <v>89</v>
      </c>
      <c r="V9" s="284"/>
      <c r="W9" s="284"/>
    </row>
    <row r="10" spans="1:23" s="192" customFormat="1" ht="13.5" customHeight="1">
      <c r="A10" s="198"/>
      <c r="B10" s="198">
        <v>1</v>
      </c>
      <c r="C10" s="198">
        <v>2</v>
      </c>
      <c r="D10" s="198"/>
      <c r="E10" s="280">
        <v>3</v>
      </c>
      <c r="F10" s="280"/>
      <c r="G10" s="198">
        <v>4</v>
      </c>
      <c r="H10" s="198">
        <v>5</v>
      </c>
      <c r="I10" s="198">
        <v>6</v>
      </c>
      <c r="J10" s="198">
        <v>7</v>
      </c>
      <c r="K10" s="198">
        <v>8</v>
      </c>
      <c r="L10" s="198">
        <v>9</v>
      </c>
      <c r="M10" s="198">
        <v>10</v>
      </c>
      <c r="N10" s="198">
        <v>11</v>
      </c>
      <c r="O10" s="198">
        <v>12</v>
      </c>
      <c r="P10" s="198">
        <v>13</v>
      </c>
      <c r="Q10" s="198">
        <v>14</v>
      </c>
      <c r="R10" s="198">
        <v>15</v>
      </c>
      <c r="S10" s="198">
        <v>16</v>
      </c>
      <c r="T10" s="198">
        <v>17</v>
      </c>
      <c r="U10" s="198">
        <v>18</v>
      </c>
      <c r="V10" s="199">
        <v>19</v>
      </c>
      <c r="W10" s="199">
        <v>20</v>
      </c>
    </row>
    <row r="11" spans="1:23" s="203" customFormat="1" ht="41.45" customHeight="1">
      <c r="A11" s="200"/>
      <c r="B11" s="200" t="s">
        <v>15</v>
      </c>
      <c r="C11" s="200"/>
      <c r="D11" s="200"/>
      <c r="E11" s="200" t="s">
        <v>16</v>
      </c>
      <c r="F11" s="200" t="s">
        <v>17</v>
      </c>
      <c r="G11" s="200" t="s">
        <v>90</v>
      </c>
      <c r="H11" s="200" t="s">
        <v>18</v>
      </c>
      <c r="I11" s="200" t="s">
        <v>91</v>
      </c>
      <c r="J11" s="200" t="s">
        <v>19</v>
      </c>
      <c r="K11" s="200" t="s">
        <v>92</v>
      </c>
      <c r="L11" s="200" t="s">
        <v>19</v>
      </c>
      <c r="M11" s="200" t="s">
        <v>93</v>
      </c>
      <c r="N11" s="200" t="s">
        <v>94</v>
      </c>
      <c r="O11" s="200" t="s">
        <v>19</v>
      </c>
      <c r="P11" s="200" t="s">
        <v>95</v>
      </c>
      <c r="Q11" s="200" t="s">
        <v>20</v>
      </c>
      <c r="R11" s="200" t="s">
        <v>96</v>
      </c>
      <c r="S11" s="200" t="s">
        <v>97</v>
      </c>
      <c r="T11" s="201"/>
      <c r="U11" s="200" t="s">
        <v>98</v>
      </c>
      <c r="V11" s="202"/>
      <c r="W11" s="202"/>
    </row>
    <row r="12" spans="1:23" ht="15" customHeight="1">
      <c r="A12" s="204">
        <v>1</v>
      </c>
      <c r="B12" s="205"/>
      <c r="C12" s="206"/>
      <c r="D12" s="206"/>
      <c r="E12" s="207"/>
      <c r="F12" s="207"/>
      <c r="G12" s="207"/>
      <c r="H12" s="208"/>
      <c r="I12" s="206"/>
      <c r="J12" s="208"/>
      <c r="K12" s="206"/>
      <c r="L12" s="208"/>
      <c r="M12" s="206"/>
      <c r="N12" s="207"/>
      <c r="O12" s="209"/>
      <c r="P12" s="207"/>
      <c r="Q12" s="210"/>
      <c r="R12" s="207"/>
      <c r="S12" s="211"/>
      <c r="T12" s="211"/>
      <c r="U12" s="211"/>
      <c r="V12" s="209"/>
      <c r="W12" s="212"/>
    </row>
    <row r="13" spans="1:23" ht="15" customHeight="1">
      <c r="A13" s="204">
        <v>2</v>
      </c>
      <c r="B13" s="205"/>
      <c r="C13" s="206"/>
      <c r="D13" s="213"/>
      <c r="E13" s="214"/>
      <c r="F13" s="214"/>
      <c r="G13" s="214"/>
      <c r="H13" s="208"/>
      <c r="I13" s="206"/>
      <c r="J13" s="208"/>
      <c r="K13" s="206"/>
      <c r="L13" s="208"/>
      <c r="M13" s="206"/>
      <c r="N13" s="207"/>
      <c r="O13" s="215"/>
      <c r="P13" s="207"/>
      <c r="Q13" s="214"/>
      <c r="R13" s="207"/>
      <c r="S13" s="211"/>
      <c r="T13" s="211"/>
      <c r="U13" s="211"/>
      <c r="V13" s="209"/>
      <c r="W13" s="212"/>
    </row>
    <row r="14" spans="1:23" ht="15" customHeight="1">
      <c r="A14" s="204">
        <v>3</v>
      </c>
      <c r="B14" s="205"/>
      <c r="C14" s="206"/>
      <c r="D14" s="206"/>
      <c r="E14" s="207"/>
      <c r="F14" s="207"/>
      <c r="G14" s="207"/>
      <c r="H14" s="208"/>
      <c r="I14" s="206"/>
      <c r="J14" s="208"/>
      <c r="K14" s="206"/>
      <c r="L14" s="208"/>
      <c r="M14" s="206"/>
      <c r="N14" s="207"/>
      <c r="O14" s="209"/>
      <c r="P14" s="207"/>
      <c r="Q14" s="207"/>
      <c r="R14" s="207"/>
      <c r="S14" s="207"/>
      <c r="T14" s="207"/>
      <c r="U14" s="207"/>
      <c r="V14" s="209"/>
      <c r="W14" s="212"/>
    </row>
    <row r="15" spans="1:23" ht="15" customHeight="1">
      <c r="A15" s="204">
        <v>4</v>
      </c>
      <c r="B15" s="205"/>
      <c r="C15" s="206"/>
      <c r="D15" s="206"/>
      <c r="E15" s="207"/>
      <c r="F15" s="207"/>
      <c r="G15" s="207"/>
      <c r="H15" s="208"/>
      <c r="I15" s="206"/>
      <c r="J15" s="208"/>
      <c r="K15" s="206"/>
      <c r="L15" s="208"/>
      <c r="M15" s="206"/>
      <c r="N15" s="207"/>
      <c r="O15" s="209"/>
      <c r="P15" s="207"/>
      <c r="Q15" s="207"/>
      <c r="R15" s="207"/>
      <c r="S15" s="207"/>
      <c r="T15" s="207"/>
      <c r="U15" s="207"/>
      <c r="V15" s="209"/>
      <c r="W15" s="212"/>
    </row>
    <row r="16" spans="1:23" ht="15" customHeight="1">
      <c r="A16" s="204">
        <v>5</v>
      </c>
      <c r="B16" s="205"/>
      <c r="C16" s="206"/>
      <c r="D16" s="206"/>
      <c r="E16" s="207"/>
      <c r="F16" s="207"/>
      <c r="G16" s="207"/>
      <c r="H16" s="208"/>
      <c r="I16" s="206"/>
      <c r="J16" s="208"/>
      <c r="K16" s="206"/>
      <c r="L16" s="208"/>
      <c r="M16" s="206"/>
      <c r="N16" s="207"/>
      <c r="O16" s="209"/>
      <c r="P16" s="207"/>
      <c r="Q16" s="207"/>
      <c r="R16" s="207"/>
      <c r="S16" s="207"/>
      <c r="T16" s="207"/>
      <c r="U16" s="207"/>
      <c r="V16" s="209"/>
      <c r="W16" s="212"/>
    </row>
    <row r="17" spans="1:23" ht="15" customHeight="1">
      <c r="A17" s="204">
        <v>6</v>
      </c>
      <c r="B17" s="205"/>
      <c r="C17" s="206"/>
      <c r="D17" s="206"/>
      <c r="E17" s="207"/>
      <c r="F17" s="207"/>
      <c r="G17" s="207"/>
      <c r="H17" s="208"/>
      <c r="I17" s="206"/>
      <c r="J17" s="208"/>
      <c r="K17" s="206"/>
      <c r="L17" s="208"/>
      <c r="M17" s="206"/>
      <c r="N17" s="207"/>
      <c r="O17" s="209"/>
      <c r="P17" s="207"/>
      <c r="Q17" s="207"/>
      <c r="R17" s="207"/>
      <c r="S17" s="207"/>
      <c r="T17" s="207"/>
      <c r="U17" s="207"/>
      <c r="V17" s="209"/>
      <c r="W17" s="212"/>
    </row>
    <row r="18" spans="1:23" ht="15" customHeight="1">
      <c r="A18" s="204">
        <v>7</v>
      </c>
      <c r="B18" s="205"/>
      <c r="C18" s="206"/>
      <c r="D18" s="206"/>
      <c r="E18" s="207"/>
      <c r="F18" s="207"/>
      <c r="G18" s="207"/>
      <c r="H18" s="208"/>
      <c r="I18" s="206"/>
      <c r="J18" s="208"/>
      <c r="K18" s="206"/>
      <c r="L18" s="208"/>
      <c r="M18" s="206"/>
      <c r="N18" s="207"/>
      <c r="O18" s="209"/>
      <c r="P18" s="207"/>
      <c r="Q18" s="207"/>
      <c r="R18" s="207"/>
      <c r="S18" s="207"/>
      <c r="T18" s="207"/>
      <c r="U18" s="207"/>
      <c r="V18" s="209"/>
      <c r="W18" s="212"/>
    </row>
    <row r="19" spans="1:23" ht="15" customHeight="1">
      <c r="A19" s="204">
        <v>8</v>
      </c>
      <c r="B19" s="205"/>
      <c r="C19" s="206"/>
      <c r="D19" s="206"/>
      <c r="E19" s="207"/>
      <c r="F19" s="207"/>
      <c r="G19" s="207"/>
      <c r="H19" s="208"/>
      <c r="I19" s="206"/>
      <c r="J19" s="208"/>
      <c r="K19" s="206"/>
      <c r="L19" s="208"/>
      <c r="M19" s="206"/>
      <c r="N19" s="207"/>
      <c r="O19" s="209"/>
      <c r="P19" s="207"/>
      <c r="Q19" s="207"/>
      <c r="R19" s="207"/>
      <c r="S19" s="207"/>
      <c r="T19" s="207"/>
      <c r="U19" s="207"/>
      <c r="V19" s="209"/>
      <c r="W19" s="212"/>
    </row>
    <row r="20" spans="1:23" ht="15" customHeight="1">
      <c r="A20" s="204">
        <v>9</v>
      </c>
      <c r="B20" s="205"/>
      <c r="C20" s="206"/>
      <c r="D20" s="206"/>
      <c r="E20" s="207"/>
      <c r="F20" s="207"/>
      <c r="G20" s="207"/>
      <c r="H20" s="208"/>
      <c r="I20" s="206"/>
      <c r="J20" s="208"/>
      <c r="K20" s="206"/>
      <c r="L20" s="208"/>
      <c r="M20" s="206"/>
      <c r="N20" s="207"/>
      <c r="O20" s="209"/>
      <c r="P20" s="207"/>
      <c r="Q20" s="207"/>
      <c r="R20" s="207"/>
      <c r="S20" s="207"/>
      <c r="T20" s="207"/>
      <c r="U20" s="207"/>
      <c r="V20" s="209"/>
      <c r="W20" s="212"/>
    </row>
    <row r="21" spans="1:23" ht="15" customHeight="1">
      <c r="A21" s="204">
        <v>10</v>
      </c>
      <c r="B21" s="205"/>
      <c r="C21" s="206"/>
      <c r="D21" s="206"/>
      <c r="E21" s="207"/>
      <c r="F21" s="207"/>
      <c r="G21" s="207"/>
      <c r="H21" s="208"/>
      <c r="I21" s="206"/>
      <c r="J21" s="208"/>
      <c r="K21" s="206"/>
      <c r="L21" s="208"/>
      <c r="M21" s="206"/>
      <c r="N21" s="207"/>
      <c r="O21" s="209"/>
      <c r="P21" s="207"/>
      <c r="Q21" s="207"/>
      <c r="R21" s="207"/>
      <c r="S21" s="207"/>
      <c r="T21" s="207"/>
      <c r="U21" s="207"/>
      <c r="V21" s="209"/>
      <c r="W21" s="212"/>
    </row>
    <row r="22" spans="1:23" ht="15" customHeight="1">
      <c r="A22" s="204">
        <v>11</v>
      </c>
      <c r="B22" s="205"/>
      <c r="C22" s="206"/>
      <c r="D22" s="206"/>
      <c r="E22" s="207"/>
      <c r="F22" s="207"/>
      <c r="G22" s="207"/>
      <c r="H22" s="208"/>
      <c r="I22" s="206"/>
      <c r="J22" s="208"/>
      <c r="K22" s="206"/>
      <c r="L22" s="208"/>
      <c r="M22" s="206"/>
      <c r="N22" s="207"/>
      <c r="O22" s="209"/>
      <c r="P22" s="207"/>
      <c r="Q22" s="207"/>
      <c r="R22" s="207"/>
      <c r="S22" s="207"/>
      <c r="T22" s="207"/>
      <c r="U22" s="207"/>
      <c r="V22" s="209"/>
      <c r="W22" s="212"/>
    </row>
    <row r="23" spans="1:23" ht="15" customHeight="1">
      <c r="A23" s="204">
        <v>12</v>
      </c>
      <c r="B23" s="216"/>
      <c r="C23" s="206"/>
      <c r="D23" s="217"/>
      <c r="E23" s="207"/>
      <c r="F23" s="207"/>
      <c r="G23" s="207"/>
      <c r="H23" s="208"/>
      <c r="I23" s="206"/>
      <c r="J23" s="208"/>
      <c r="K23" s="206"/>
      <c r="L23" s="208"/>
      <c r="M23" s="206"/>
      <c r="N23" s="207"/>
      <c r="O23" s="209"/>
      <c r="P23" s="207"/>
      <c r="Q23" s="207"/>
      <c r="R23" s="207"/>
      <c r="S23" s="207"/>
      <c r="T23" s="207"/>
      <c r="U23" s="207"/>
      <c r="V23" s="212"/>
      <c r="W23" s="212"/>
    </row>
    <row r="24" spans="1:23" ht="15" customHeight="1">
      <c r="A24" s="204">
        <v>13</v>
      </c>
      <c r="B24" s="205"/>
      <c r="C24" s="206"/>
      <c r="D24" s="206"/>
      <c r="E24" s="207"/>
      <c r="F24" s="207"/>
      <c r="G24" s="207"/>
      <c r="H24" s="208"/>
      <c r="I24" s="207"/>
      <c r="J24" s="208"/>
      <c r="K24" s="207"/>
      <c r="L24" s="208"/>
      <c r="M24" s="207"/>
      <c r="N24" s="207"/>
      <c r="O24" s="209"/>
      <c r="P24" s="207"/>
      <c r="Q24" s="207"/>
      <c r="R24" s="207"/>
      <c r="S24" s="207"/>
      <c r="T24" s="207"/>
      <c r="U24" s="207"/>
      <c r="V24" s="212"/>
      <c r="W24" s="212"/>
    </row>
    <row r="25" spans="1:23" ht="15" customHeight="1">
      <c r="A25" s="204">
        <v>14</v>
      </c>
      <c r="B25" s="205"/>
      <c r="C25" s="206"/>
      <c r="D25" s="206"/>
      <c r="E25" s="207"/>
      <c r="F25" s="207"/>
      <c r="G25" s="207"/>
      <c r="H25" s="208"/>
      <c r="I25" s="207"/>
      <c r="J25" s="208"/>
      <c r="K25" s="207"/>
      <c r="L25" s="208"/>
      <c r="M25" s="207"/>
      <c r="N25" s="207"/>
      <c r="O25" s="209"/>
      <c r="P25" s="207"/>
      <c r="Q25" s="207"/>
      <c r="R25" s="207"/>
      <c r="S25" s="207"/>
      <c r="T25" s="207"/>
      <c r="U25" s="207"/>
      <c r="V25" s="212"/>
      <c r="W25" s="212"/>
    </row>
    <row r="26" spans="1:23" ht="15" customHeight="1">
      <c r="A26" s="204">
        <v>15</v>
      </c>
      <c r="B26" s="205"/>
      <c r="C26" s="206"/>
      <c r="D26" s="206"/>
      <c r="E26" s="207"/>
      <c r="F26" s="207"/>
      <c r="G26" s="207"/>
      <c r="H26" s="208"/>
      <c r="I26" s="207"/>
      <c r="J26" s="208"/>
      <c r="K26" s="207"/>
      <c r="L26" s="208"/>
      <c r="M26" s="207"/>
      <c r="N26" s="207"/>
      <c r="O26" s="209"/>
      <c r="P26" s="207"/>
      <c r="Q26" s="207"/>
      <c r="R26" s="207"/>
      <c r="S26" s="207"/>
      <c r="T26" s="207"/>
      <c r="U26" s="207"/>
      <c r="V26" s="212"/>
      <c r="W26" s="212"/>
    </row>
    <row r="27" spans="1:23" ht="15" customHeight="1">
      <c r="A27" s="204">
        <v>16</v>
      </c>
      <c r="B27" s="205"/>
      <c r="C27" s="206"/>
      <c r="D27" s="206"/>
      <c r="E27" s="207"/>
      <c r="F27" s="207"/>
      <c r="G27" s="207"/>
      <c r="H27" s="208"/>
      <c r="I27" s="207"/>
      <c r="J27" s="208"/>
      <c r="K27" s="207"/>
      <c r="L27" s="208"/>
      <c r="M27" s="207"/>
      <c r="N27" s="207"/>
      <c r="O27" s="209"/>
      <c r="P27" s="207"/>
      <c r="Q27" s="207"/>
      <c r="R27" s="207"/>
      <c r="S27" s="207"/>
      <c r="T27" s="207"/>
      <c r="U27" s="207"/>
      <c r="V27" s="212"/>
      <c r="W27" s="212"/>
    </row>
    <row r="28" spans="1:23" ht="15" customHeight="1">
      <c r="A28" s="204">
        <v>17</v>
      </c>
      <c r="B28" s="205"/>
      <c r="C28" s="206"/>
      <c r="D28" s="206"/>
      <c r="E28" s="207"/>
      <c r="F28" s="207"/>
      <c r="G28" s="207"/>
      <c r="H28" s="208"/>
      <c r="I28" s="207"/>
      <c r="J28" s="208"/>
      <c r="K28" s="207"/>
      <c r="L28" s="208"/>
      <c r="M28" s="207"/>
      <c r="N28" s="207"/>
      <c r="O28" s="209"/>
      <c r="P28" s="207"/>
      <c r="Q28" s="207"/>
      <c r="R28" s="207"/>
      <c r="S28" s="207"/>
      <c r="T28" s="207"/>
      <c r="U28" s="207"/>
      <c r="V28" s="212"/>
      <c r="W28" s="212"/>
    </row>
    <row r="29" spans="1:23" ht="15" customHeight="1">
      <c r="A29" s="204"/>
      <c r="B29" s="205"/>
      <c r="C29" s="206"/>
      <c r="D29" s="206"/>
      <c r="E29" s="207"/>
      <c r="F29" s="207"/>
      <c r="G29" s="207"/>
      <c r="H29" s="208"/>
      <c r="I29" s="207"/>
      <c r="J29" s="208"/>
      <c r="K29" s="207"/>
      <c r="L29" s="208"/>
      <c r="M29" s="207"/>
      <c r="N29" s="207"/>
      <c r="O29" s="209"/>
      <c r="P29" s="207"/>
      <c r="Q29" s="207"/>
      <c r="R29" s="207"/>
      <c r="S29" s="207"/>
      <c r="T29" s="207"/>
      <c r="U29" s="207"/>
      <c r="V29" s="212"/>
      <c r="W29" s="212"/>
    </row>
    <row r="30" spans="1:23" ht="15" customHeight="1">
      <c r="A30" s="212"/>
      <c r="B30" s="218" t="s">
        <v>21</v>
      </c>
      <c r="C30" s="206"/>
      <c r="D30" s="206"/>
      <c r="E30" s="207"/>
      <c r="F30" s="207"/>
      <c r="G30" s="207"/>
      <c r="H30" s="208"/>
      <c r="I30" s="207"/>
      <c r="J30" s="208"/>
      <c r="K30" s="207"/>
      <c r="L30" s="208"/>
      <c r="M30" s="207"/>
      <c r="N30" s="207"/>
      <c r="O30" s="209"/>
      <c r="P30" s="207"/>
      <c r="Q30" s="207"/>
      <c r="R30" s="207"/>
      <c r="S30" s="207"/>
      <c r="T30" s="207"/>
      <c r="U30" s="207"/>
      <c r="V30" s="212"/>
      <c r="W30" s="212"/>
    </row>
    <row r="33" spans="1:45" s="181" customFormat="1" ht="12.75" customHeight="1"/>
    <row r="34" spans="1:45" s="181" customFormat="1" ht="16.5" customHeight="1">
      <c r="A34" s="181" t="s">
        <v>29</v>
      </c>
      <c r="D34" s="184"/>
      <c r="E34" s="184"/>
    </row>
    <row r="35" spans="1:45" s="181" customFormat="1" ht="23.25" customHeight="1">
      <c r="A35" s="267"/>
      <c r="B35" s="267"/>
      <c r="C35" s="267"/>
      <c r="D35" s="267"/>
      <c r="E35" s="267"/>
      <c r="F35" s="267"/>
      <c r="G35" s="267"/>
    </row>
    <row r="36" spans="1:45" s="181" customFormat="1" ht="15.75" customHeight="1">
      <c r="A36" s="269" t="s">
        <v>82</v>
      </c>
      <c r="B36" s="269"/>
      <c r="C36" s="269"/>
      <c r="D36" s="269"/>
      <c r="E36" s="269"/>
      <c r="F36" s="269"/>
      <c r="G36" s="269"/>
      <c r="H36" s="269"/>
    </row>
    <row r="37" spans="1:45" s="181" customFormat="1" ht="12.75" customHeight="1">
      <c r="D37" s="184"/>
      <c r="E37" s="184"/>
    </row>
    <row r="38" spans="1:45" s="51" customFormat="1" ht="15.75">
      <c r="A38" s="62" t="s">
        <v>79</v>
      </c>
      <c r="B38" s="62"/>
      <c r="C38" s="62"/>
      <c r="D38" s="180"/>
      <c r="E38" s="180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178"/>
      <c r="AF38" s="178"/>
      <c r="AG38" s="178"/>
      <c r="AH38" s="178"/>
      <c r="AI38" s="178"/>
      <c r="AJ38" s="178"/>
      <c r="AK38" s="62"/>
      <c r="AL38" s="178"/>
      <c r="AM38" s="178"/>
      <c r="AN38" s="178"/>
      <c r="AO38" s="180"/>
      <c r="AP38" s="180"/>
      <c r="AQ38" s="180"/>
      <c r="AR38" s="180"/>
      <c r="AS38" s="180"/>
    </row>
    <row r="39" spans="1:45" s="51" customFormat="1" ht="15.75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178"/>
      <c r="AF39" s="178"/>
      <c r="AG39" s="178"/>
      <c r="AH39" s="178"/>
      <c r="AI39" s="178"/>
      <c r="AJ39" s="178"/>
      <c r="AK39" s="180"/>
      <c r="AL39" s="180"/>
      <c r="AM39" s="180"/>
      <c r="AN39" s="180"/>
    </row>
    <row r="40" spans="1:45" s="51" customFormat="1" ht="15.75">
      <c r="A40" s="62" t="s">
        <v>83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178"/>
      <c r="AE40" s="178"/>
      <c r="AF40" s="178"/>
      <c r="AG40" s="178"/>
      <c r="AH40" s="178"/>
      <c r="AI40" s="178"/>
      <c r="AJ40" s="180"/>
      <c r="AK40" s="180"/>
      <c r="AL40" s="180"/>
      <c r="AM40" s="180"/>
    </row>
    <row r="41" spans="1:45" s="51" customFormat="1" ht="15.75">
      <c r="A41" s="62" t="s">
        <v>81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178"/>
      <c r="AE41" s="178"/>
      <c r="AF41" s="178"/>
      <c r="AG41" s="178"/>
      <c r="AH41" s="178"/>
      <c r="AI41" s="178"/>
      <c r="AJ41" s="62"/>
      <c r="AK41" s="178"/>
      <c r="AL41" s="178"/>
      <c r="AM41" s="178"/>
      <c r="AN41" s="180"/>
      <c r="AO41" s="180"/>
      <c r="AP41" s="180"/>
      <c r="AQ41" s="180"/>
      <c r="AR41" s="180"/>
    </row>
    <row r="42" spans="1:45" s="6" customFormat="1">
      <c r="A42" s="12"/>
      <c r="B42" s="11"/>
      <c r="C42" s="11"/>
      <c r="D42" s="11"/>
      <c r="E42" s="11"/>
      <c r="F42" s="11"/>
      <c r="G42" s="11"/>
      <c r="H42" s="11"/>
      <c r="I42" s="11"/>
      <c r="J42" s="11"/>
    </row>
    <row r="43" spans="1:45" s="6" customFormat="1">
      <c r="A43" s="12"/>
      <c r="B43" s="11"/>
      <c r="C43" s="11"/>
      <c r="D43" s="11"/>
      <c r="E43" s="11"/>
      <c r="F43" s="11"/>
      <c r="G43" s="11"/>
      <c r="H43" s="11"/>
      <c r="I43" s="11"/>
      <c r="J43" s="11"/>
    </row>
    <row r="44" spans="1:45" s="6" customFormat="1">
      <c r="A44" s="12"/>
      <c r="B44" s="11"/>
      <c r="C44" s="11"/>
      <c r="D44" s="11"/>
      <c r="E44" s="11"/>
      <c r="F44" s="11"/>
      <c r="G44" s="11"/>
      <c r="H44" s="11"/>
      <c r="I44" s="11"/>
      <c r="J44" s="11"/>
    </row>
    <row r="45" spans="1:45" s="6" customFormat="1">
      <c r="A45" s="12"/>
      <c r="B45" s="11"/>
      <c r="C45" s="11"/>
      <c r="D45" s="11"/>
      <c r="E45" s="11"/>
      <c r="F45" s="11"/>
      <c r="G45" s="11"/>
      <c r="H45" s="11"/>
      <c r="I45" s="11"/>
      <c r="J45" s="11"/>
    </row>
    <row r="46" spans="1:45" s="6" customFormat="1">
      <c r="A46" s="12"/>
      <c r="B46" s="11"/>
      <c r="C46" s="11"/>
      <c r="D46" s="11"/>
      <c r="E46" s="11"/>
      <c r="F46" s="11"/>
      <c r="G46" s="11"/>
      <c r="H46" s="11"/>
      <c r="I46" s="11"/>
      <c r="J46" s="11"/>
    </row>
    <row r="47" spans="1:45" s="6" customFormat="1">
      <c r="A47" s="12"/>
      <c r="B47" s="11"/>
      <c r="C47" s="11"/>
      <c r="D47" s="11"/>
      <c r="E47" s="11"/>
      <c r="F47" s="11"/>
      <c r="G47" s="11"/>
      <c r="H47" s="11"/>
      <c r="I47" s="11"/>
      <c r="J47" s="11"/>
    </row>
  </sheetData>
  <mergeCells count="23">
    <mergeCell ref="A36:H36"/>
    <mergeCell ref="R8:R9"/>
    <mergeCell ref="S8:U8"/>
    <mergeCell ref="V8:V9"/>
    <mergeCell ref="W8:W9"/>
    <mergeCell ref="E10:F10"/>
    <mergeCell ref="A35:G35"/>
    <mergeCell ref="H8:I9"/>
    <mergeCell ref="J8:K9"/>
    <mergeCell ref="L8:M9"/>
    <mergeCell ref="N8:N9"/>
    <mergeCell ref="O8:P9"/>
    <mergeCell ref="Q8:Q9"/>
    <mergeCell ref="A8:A9"/>
    <mergeCell ref="B8:B9"/>
    <mergeCell ref="C8:C9"/>
    <mergeCell ref="E8:F9"/>
    <mergeCell ref="G8:G9"/>
    <mergeCell ref="Q1:W1"/>
    <mergeCell ref="N2:W2"/>
    <mergeCell ref="T3:W3"/>
    <mergeCell ref="A5:W5"/>
    <mergeCell ref="A6:W6"/>
  </mergeCells>
  <pageMargins left="0.78740157480314965" right="0.78740157480314965" top="0.78740157480314965" bottom="0.39370078740157483" header="0.31496062992125984" footer="0.19685039370078741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X27"/>
  <sheetViews>
    <sheetView tabSelected="1" workbookViewId="0">
      <selection activeCell="P2" sqref="P2:S2"/>
    </sheetView>
  </sheetViews>
  <sheetFormatPr defaultColWidth="9.140625" defaultRowHeight="12"/>
  <cols>
    <col min="1" max="1" width="4.7109375" style="219" customWidth="1"/>
    <col min="2" max="2" width="12.28515625" style="219" customWidth="1"/>
    <col min="3" max="3" width="11.85546875" style="219" customWidth="1"/>
    <col min="4" max="4" width="10.28515625" style="219" customWidth="1"/>
    <col min="5" max="5" width="0" style="219" hidden="1" customWidth="1"/>
    <col min="6" max="6" width="11.42578125" style="219" customWidth="1"/>
    <col min="7" max="7" width="9.85546875" style="219" customWidth="1"/>
    <col min="8" max="8" width="12" style="219" customWidth="1"/>
    <col min="9" max="9" width="12.140625" style="219" customWidth="1"/>
    <col min="10" max="10" width="10.42578125" style="219" customWidth="1"/>
    <col min="11" max="11" width="9.140625" style="219"/>
    <col min="12" max="16" width="11.28515625" style="219" customWidth="1"/>
    <col min="17" max="17" width="13.42578125" style="219" customWidth="1"/>
    <col min="18" max="18" width="15.7109375" style="219" customWidth="1"/>
    <col min="19" max="19" width="25" style="219" customWidth="1"/>
    <col min="20" max="16384" width="9.140625" style="219"/>
  </cols>
  <sheetData>
    <row r="1" spans="1:258" ht="15" customHeight="1">
      <c r="I1" s="190"/>
      <c r="J1" s="190"/>
      <c r="K1" s="5"/>
      <c r="L1" s="5"/>
      <c r="M1" s="5"/>
      <c r="N1" s="5"/>
      <c r="P1" s="53"/>
      <c r="Q1" s="53"/>
      <c r="R1" s="250" t="s">
        <v>123</v>
      </c>
      <c r="S1" s="250"/>
    </row>
    <row r="2" spans="1:258" ht="48.75" customHeight="1">
      <c r="H2" s="53"/>
      <c r="I2" s="53"/>
      <c r="J2" s="53"/>
      <c r="P2" s="250" t="s">
        <v>166</v>
      </c>
      <c r="Q2" s="250"/>
      <c r="R2" s="250"/>
      <c r="S2" s="250"/>
      <c r="T2" s="53"/>
      <c r="U2" s="53"/>
      <c r="W2" s="53"/>
      <c r="X2" s="53"/>
      <c r="Y2" s="53"/>
      <c r="Z2" s="53"/>
    </row>
    <row r="3" spans="1:258" ht="15" customHeight="1">
      <c r="I3" s="190"/>
      <c r="J3" s="52"/>
      <c r="L3" s="285" t="s">
        <v>167</v>
      </c>
      <c r="M3" s="285"/>
      <c r="N3" s="285"/>
      <c r="O3" s="285"/>
      <c r="P3" s="285"/>
      <c r="Q3" s="285"/>
      <c r="R3" s="285"/>
      <c r="S3" s="285"/>
      <c r="T3" s="52"/>
      <c r="U3" s="52"/>
      <c r="V3" s="52"/>
      <c r="W3" s="52"/>
      <c r="X3" s="52"/>
      <c r="Y3" s="52"/>
      <c r="Z3" s="52"/>
    </row>
    <row r="4" spans="1:258" ht="18.75" customHeight="1">
      <c r="R4" s="220"/>
    </row>
    <row r="5" spans="1:258" ht="32.450000000000003" customHeight="1">
      <c r="A5" s="286" t="s">
        <v>168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</row>
    <row r="6" spans="1:258" ht="12" customHeight="1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</row>
    <row r="7" spans="1:258" ht="15.75" customHeight="1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21"/>
      <c r="CR7" s="221"/>
      <c r="CS7" s="221"/>
      <c r="CT7" s="221"/>
      <c r="CU7" s="221"/>
      <c r="CV7" s="221"/>
      <c r="CW7" s="221"/>
      <c r="CX7" s="221"/>
      <c r="CY7" s="221"/>
      <c r="CZ7" s="221"/>
      <c r="DA7" s="221"/>
      <c r="DB7" s="221"/>
      <c r="DC7" s="221"/>
      <c r="DD7" s="221"/>
      <c r="DE7" s="221"/>
      <c r="DF7" s="221"/>
      <c r="DG7" s="221"/>
      <c r="DH7" s="221"/>
      <c r="DI7" s="221"/>
      <c r="DJ7" s="221"/>
      <c r="DK7" s="221"/>
      <c r="DL7" s="221"/>
      <c r="DM7" s="221"/>
      <c r="DN7" s="221"/>
      <c r="DO7" s="221"/>
      <c r="DP7" s="221"/>
      <c r="DQ7" s="221"/>
      <c r="DR7" s="221"/>
      <c r="DS7" s="221"/>
      <c r="DT7" s="221"/>
      <c r="DU7" s="221"/>
      <c r="DV7" s="221"/>
      <c r="DW7" s="221"/>
      <c r="DX7" s="221"/>
      <c r="DY7" s="221"/>
      <c r="DZ7" s="221"/>
      <c r="EA7" s="221"/>
      <c r="EB7" s="221"/>
      <c r="EC7" s="221"/>
      <c r="ED7" s="221"/>
      <c r="EE7" s="221"/>
      <c r="EF7" s="221"/>
      <c r="EG7" s="221"/>
      <c r="EH7" s="221"/>
      <c r="EI7" s="221"/>
      <c r="EJ7" s="221"/>
      <c r="EK7" s="221"/>
      <c r="EL7" s="221"/>
      <c r="EM7" s="221"/>
      <c r="EN7" s="221"/>
      <c r="EO7" s="221"/>
      <c r="EP7" s="221"/>
      <c r="EQ7" s="221"/>
      <c r="ER7" s="221"/>
      <c r="ES7" s="221"/>
      <c r="ET7" s="221"/>
      <c r="EU7" s="221"/>
      <c r="EV7" s="221"/>
      <c r="EW7" s="221"/>
      <c r="EX7" s="221"/>
      <c r="EY7" s="221"/>
      <c r="EZ7" s="221"/>
      <c r="FA7" s="221"/>
      <c r="FB7" s="221"/>
      <c r="FC7" s="221"/>
      <c r="FD7" s="221"/>
      <c r="FE7" s="221"/>
      <c r="FF7" s="221"/>
      <c r="FG7" s="221"/>
      <c r="FH7" s="221"/>
      <c r="FI7" s="221"/>
      <c r="FJ7" s="221"/>
      <c r="FK7" s="221"/>
      <c r="FL7" s="221"/>
      <c r="FM7" s="221"/>
      <c r="FN7" s="221"/>
      <c r="FO7" s="221"/>
      <c r="FP7" s="221"/>
      <c r="FQ7" s="221"/>
      <c r="FR7" s="221"/>
      <c r="FS7" s="221"/>
      <c r="FT7" s="221"/>
      <c r="FU7" s="221"/>
      <c r="FV7" s="221"/>
      <c r="FW7" s="221"/>
      <c r="FX7" s="221"/>
      <c r="FY7" s="221"/>
      <c r="FZ7" s="221"/>
      <c r="GA7" s="221"/>
      <c r="GB7" s="221"/>
      <c r="GC7" s="221"/>
      <c r="GD7" s="221"/>
      <c r="GE7" s="221"/>
      <c r="GF7" s="221"/>
      <c r="GG7" s="221"/>
      <c r="GH7" s="221"/>
      <c r="GI7" s="221"/>
      <c r="GJ7" s="221"/>
      <c r="GK7" s="221"/>
      <c r="GL7" s="221"/>
      <c r="GM7" s="221"/>
      <c r="GN7" s="221"/>
      <c r="GO7" s="221"/>
      <c r="GP7" s="221"/>
      <c r="GQ7" s="221"/>
      <c r="GR7" s="221"/>
      <c r="GS7" s="221"/>
      <c r="GT7" s="221"/>
      <c r="GU7" s="221"/>
      <c r="GV7" s="221"/>
      <c r="GW7" s="221"/>
      <c r="GX7" s="221"/>
      <c r="GY7" s="221"/>
      <c r="GZ7" s="221"/>
      <c r="HA7" s="221"/>
      <c r="HB7" s="221"/>
      <c r="HC7" s="221"/>
      <c r="HD7" s="221"/>
      <c r="HE7" s="221"/>
      <c r="HF7" s="221"/>
      <c r="HG7" s="221"/>
      <c r="HH7" s="221"/>
      <c r="HI7" s="221"/>
      <c r="HJ7" s="221"/>
      <c r="HK7" s="221"/>
      <c r="HL7" s="221"/>
      <c r="HM7" s="221"/>
      <c r="HN7" s="221"/>
      <c r="HO7" s="221"/>
      <c r="HP7" s="221"/>
      <c r="HQ7" s="221"/>
      <c r="HR7" s="221"/>
      <c r="HS7" s="221"/>
      <c r="HT7" s="221"/>
      <c r="HU7" s="221"/>
      <c r="HV7" s="221"/>
      <c r="HW7" s="221"/>
      <c r="HX7" s="221"/>
      <c r="HY7" s="221"/>
      <c r="HZ7" s="221"/>
      <c r="IA7" s="221"/>
      <c r="IB7" s="221"/>
      <c r="IC7" s="221"/>
      <c r="ID7" s="221"/>
      <c r="IE7" s="221"/>
      <c r="IF7" s="221"/>
      <c r="IG7" s="221"/>
      <c r="IH7" s="221"/>
      <c r="II7" s="221"/>
      <c r="IJ7" s="221"/>
      <c r="IK7" s="221"/>
      <c r="IL7" s="221"/>
      <c r="IM7" s="221"/>
      <c r="IN7" s="221"/>
      <c r="IO7" s="221"/>
      <c r="IP7" s="221"/>
      <c r="IQ7" s="221"/>
      <c r="IR7" s="221"/>
      <c r="IS7" s="221"/>
      <c r="IT7" s="221"/>
      <c r="IU7" s="221"/>
      <c r="IV7" s="221"/>
      <c r="IW7" s="221"/>
      <c r="IX7" s="221"/>
    </row>
    <row r="8" spans="1:258" ht="15.75" customHeight="1">
      <c r="A8" s="222"/>
      <c r="B8" s="222"/>
      <c r="C8" s="222"/>
      <c r="D8" s="289" t="s">
        <v>100</v>
      </c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22"/>
      <c r="S8" s="222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21"/>
      <c r="BM8" s="221"/>
      <c r="BN8" s="221"/>
      <c r="BO8" s="221"/>
      <c r="BP8" s="221"/>
      <c r="BQ8" s="221"/>
      <c r="BR8" s="221"/>
      <c r="BS8" s="221"/>
      <c r="BT8" s="221"/>
      <c r="BU8" s="221"/>
      <c r="BV8" s="221"/>
      <c r="BW8" s="221"/>
      <c r="BX8" s="221"/>
      <c r="BY8" s="221"/>
      <c r="BZ8" s="221"/>
      <c r="CA8" s="221"/>
      <c r="CB8" s="221"/>
      <c r="CC8" s="221"/>
      <c r="CD8" s="221"/>
      <c r="CE8" s="221"/>
      <c r="CF8" s="221"/>
      <c r="CG8" s="221"/>
      <c r="CH8" s="221"/>
      <c r="CI8" s="221"/>
      <c r="CJ8" s="221"/>
      <c r="CK8" s="221"/>
      <c r="CL8" s="221"/>
      <c r="CM8" s="221"/>
      <c r="CN8" s="221"/>
      <c r="CO8" s="221"/>
      <c r="CP8" s="221"/>
      <c r="CQ8" s="221"/>
      <c r="CR8" s="221"/>
      <c r="CS8" s="221"/>
      <c r="CT8" s="221"/>
      <c r="CU8" s="221"/>
      <c r="CV8" s="221"/>
      <c r="CW8" s="221"/>
      <c r="CX8" s="221"/>
      <c r="CY8" s="221"/>
      <c r="CZ8" s="221"/>
      <c r="DA8" s="221"/>
      <c r="DB8" s="221"/>
      <c r="DC8" s="221"/>
      <c r="DD8" s="221"/>
      <c r="DE8" s="221"/>
      <c r="DF8" s="221"/>
      <c r="DG8" s="221"/>
      <c r="DH8" s="221"/>
      <c r="DI8" s="221"/>
      <c r="DJ8" s="221"/>
      <c r="DK8" s="221"/>
      <c r="DL8" s="221"/>
      <c r="DM8" s="221"/>
      <c r="DN8" s="221"/>
      <c r="DO8" s="221"/>
      <c r="DP8" s="221"/>
      <c r="DQ8" s="221"/>
      <c r="DR8" s="221"/>
      <c r="DS8" s="221"/>
      <c r="DT8" s="221"/>
      <c r="DU8" s="221"/>
      <c r="DV8" s="221"/>
      <c r="DW8" s="221"/>
      <c r="DX8" s="221"/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221"/>
      <c r="EN8" s="221"/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  <c r="EZ8" s="221"/>
      <c r="FA8" s="221"/>
      <c r="FB8" s="221"/>
      <c r="FC8" s="221"/>
      <c r="FD8" s="221"/>
      <c r="FE8" s="221"/>
      <c r="FF8" s="221"/>
      <c r="FG8" s="221"/>
      <c r="FH8" s="221"/>
      <c r="FI8" s="221"/>
      <c r="FJ8" s="221"/>
      <c r="FK8" s="221"/>
      <c r="FL8" s="221"/>
      <c r="FM8" s="221"/>
      <c r="FN8" s="221"/>
      <c r="FO8" s="221"/>
      <c r="FP8" s="221"/>
      <c r="FQ8" s="221"/>
      <c r="FR8" s="221"/>
      <c r="FS8" s="221"/>
      <c r="FT8" s="221"/>
      <c r="FU8" s="221"/>
      <c r="FV8" s="221"/>
      <c r="FW8" s="221"/>
      <c r="FX8" s="221"/>
      <c r="FY8" s="221"/>
      <c r="FZ8" s="221"/>
      <c r="GA8" s="221"/>
      <c r="GB8" s="221"/>
      <c r="GC8" s="221"/>
      <c r="GD8" s="221"/>
      <c r="GE8" s="221"/>
      <c r="GF8" s="221"/>
      <c r="GG8" s="221"/>
      <c r="GH8" s="221"/>
      <c r="GI8" s="221"/>
      <c r="GJ8" s="221"/>
      <c r="GK8" s="221"/>
      <c r="GL8" s="221"/>
      <c r="GM8" s="221"/>
      <c r="GN8" s="221"/>
      <c r="GO8" s="221"/>
      <c r="GP8" s="221"/>
      <c r="GQ8" s="221"/>
      <c r="GR8" s="221"/>
      <c r="GS8" s="221"/>
      <c r="GT8" s="221"/>
      <c r="GU8" s="221"/>
      <c r="GV8" s="221"/>
      <c r="GW8" s="221"/>
      <c r="GX8" s="221"/>
      <c r="GY8" s="221"/>
      <c r="GZ8" s="221"/>
      <c r="HA8" s="221"/>
      <c r="HB8" s="221"/>
      <c r="HC8" s="221"/>
      <c r="HD8" s="221"/>
      <c r="HE8" s="221"/>
      <c r="HF8" s="221"/>
      <c r="HG8" s="221"/>
      <c r="HH8" s="221"/>
      <c r="HI8" s="221"/>
      <c r="HJ8" s="221"/>
      <c r="HK8" s="221"/>
      <c r="HL8" s="221"/>
      <c r="HM8" s="221"/>
      <c r="HN8" s="221"/>
      <c r="HO8" s="221"/>
      <c r="HP8" s="221"/>
      <c r="HQ8" s="221"/>
      <c r="HR8" s="221"/>
      <c r="HS8" s="221"/>
      <c r="HT8" s="221"/>
      <c r="HU8" s="221"/>
      <c r="HV8" s="221"/>
      <c r="HW8" s="221"/>
      <c r="HX8" s="221"/>
      <c r="HY8" s="221"/>
      <c r="HZ8" s="221"/>
      <c r="IA8" s="221"/>
      <c r="IB8" s="221"/>
      <c r="IC8" s="221"/>
      <c r="ID8" s="221"/>
      <c r="IE8" s="221"/>
      <c r="IF8" s="221"/>
      <c r="IG8" s="221"/>
      <c r="IH8" s="221"/>
      <c r="II8" s="221"/>
      <c r="IJ8" s="221"/>
      <c r="IK8" s="221"/>
      <c r="IL8" s="221"/>
      <c r="IM8" s="221"/>
      <c r="IN8" s="221"/>
      <c r="IO8" s="221"/>
      <c r="IP8" s="221"/>
      <c r="IQ8" s="221"/>
      <c r="IR8" s="221"/>
      <c r="IS8" s="221"/>
      <c r="IT8" s="221"/>
      <c r="IU8" s="221"/>
      <c r="IV8" s="221"/>
      <c r="IW8" s="221"/>
      <c r="IX8" s="221"/>
    </row>
    <row r="9" spans="1:258">
      <c r="A9" s="223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4"/>
      <c r="Q9" s="224"/>
      <c r="R9" s="225" t="s">
        <v>5</v>
      </c>
    </row>
    <row r="10" spans="1:258" ht="228">
      <c r="A10" s="226" t="s">
        <v>4</v>
      </c>
      <c r="B10" s="226" t="s">
        <v>22</v>
      </c>
      <c r="C10" s="226" t="s">
        <v>101</v>
      </c>
      <c r="D10" s="226" t="s">
        <v>102</v>
      </c>
      <c r="E10" s="226" t="s">
        <v>23</v>
      </c>
      <c r="F10" s="226" t="s">
        <v>103</v>
      </c>
      <c r="G10" s="226" t="s">
        <v>103</v>
      </c>
      <c r="H10" s="226" t="s">
        <v>103</v>
      </c>
      <c r="I10" s="226" t="s">
        <v>104</v>
      </c>
      <c r="J10" s="226" t="s">
        <v>24</v>
      </c>
      <c r="K10" s="226" t="s">
        <v>25</v>
      </c>
      <c r="L10" s="226" t="s">
        <v>88</v>
      </c>
      <c r="M10" s="226" t="s">
        <v>165</v>
      </c>
      <c r="N10" s="226" t="s">
        <v>89</v>
      </c>
      <c r="O10" s="227" t="s">
        <v>26</v>
      </c>
      <c r="P10" s="227" t="s">
        <v>99</v>
      </c>
      <c r="Q10" s="226" t="s">
        <v>27</v>
      </c>
      <c r="R10" s="228" t="s">
        <v>28</v>
      </c>
      <c r="S10" s="228" t="s">
        <v>87</v>
      </c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  <c r="CD10" s="229"/>
      <c r="CE10" s="229"/>
      <c r="CF10" s="229"/>
      <c r="CG10" s="229"/>
      <c r="CH10" s="229"/>
      <c r="CI10" s="229"/>
      <c r="CJ10" s="229"/>
      <c r="CK10" s="229"/>
      <c r="CL10" s="229"/>
      <c r="CM10" s="229"/>
      <c r="CN10" s="229"/>
      <c r="CO10" s="229"/>
      <c r="CP10" s="229"/>
      <c r="CQ10" s="229"/>
      <c r="CR10" s="229"/>
      <c r="CS10" s="229"/>
      <c r="CT10" s="229"/>
      <c r="CU10" s="229"/>
      <c r="CV10" s="229"/>
      <c r="CW10" s="229"/>
      <c r="CX10" s="229"/>
      <c r="CY10" s="229"/>
      <c r="CZ10" s="229"/>
      <c r="DA10" s="229"/>
      <c r="DB10" s="229"/>
      <c r="DC10" s="229"/>
      <c r="DD10" s="229"/>
      <c r="DE10" s="229"/>
      <c r="DF10" s="229"/>
      <c r="DG10" s="229"/>
      <c r="DH10" s="229"/>
      <c r="DI10" s="229"/>
      <c r="DJ10" s="229"/>
      <c r="DK10" s="229"/>
      <c r="DL10" s="229"/>
      <c r="DM10" s="229"/>
      <c r="DN10" s="229"/>
      <c r="DO10" s="229"/>
      <c r="DP10" s="229"/>
      <c r="DQ10" s="229"/>
      <c r="DR10" s="229"/>
      <c r="DS10" s="229"/>
      <c r="DT10" s="229"/>
      <c r="DU10" s="229"/>
      <c r="DV10" s="229"/>
      <c r="DW10" s="229"/>
      <c r="DX10" s="229"/>
      <c r="DY10" s="229"/>
      <c r="DZ10" s="229"/>
      <c r="EA10" s="229"/>
      <c r="EB10" s="229"/>
      <c r="EC10" s="229"/>
      <c r="ED10" s="229"/>
      <c r="EE10" s="229"/>
      <c r="EF10" s="229"/>
      <c r="EG10" s="229"/>
      <c r="EH10" s="229"/>
      <c r="EI10" s="229"/>
      <c r="EJ10" s="229"/>
      <c r="EK10" s="229"/>
      <c r="EL10" s="229"/>
      <c r="EM10" s="229"/>
      <c r="EN10" s="229"/>
      <c r="EO10" s="229"/>
      <c r="EP10" s="229"/>
      <c r="EQ10" s="229"/>
      <c r="ER10" s="229"/>
      <c r="ES10" s="229"/>
      <c r="ET10" s="229"/>
      <c r="EU10" s="229"/>
      <c r="EV10" s="229"/>
      <c r="EW10" s="229"/>
      <c r="EX10" s="229"/>
      <c r="EY10" s="229"/>
      <c r="EZ10" s="229"/>
      <c r="FA10" s="229"/>
      <c r="FB10" s="229"/>
      <c r="FC10" s="229"/>
      <c r="FD10" s="229"/>
      <c r="FE10" s="229"/>
      <c r="FF10" s="229"/>
      <c r="FG10" s="229"/>
      <c r="FH10" s="229"/>
      <c r="FI10" s="229"/>
      <c r="FJ10" s="229"/>
      <c r="FK10" s="229"/>
      <c r="FL10" s="229"/>
      <c r="FM10" s="229"/>
      <c r="FN10" s="229"/>
      <c r="FO10" s="229"/>
      <c r="FP10" s="229"/>
      <c r="FQ10" s="229"/>
      <c r="FR10" s="229"/>
      <c r="FS10" s="229"/>
      <c r="FT10" s="229"/>
      <c r="FU10" s="229"/>
      <c r="FV10" s="229"/>
      <c r="FW10" s="229"/>
      <c r="FX10" s="229"/>
      <c r="FY10" s="229"/>
      <c r="FZ10" s="229"/>
      <c r="GA10" s="229"/>
      <c r="GB10" s="229"/>
      <c r="GC10" s="229"/>
      <c r="GD10" s="229"/>
      <c r="GE10" s="229"/>
      <c r="GF10" s="229"/>
      <c r="GG10" s="229"/>
      <c r="GH10" s="229"/>
      <c r="GI10" s="229"/>
      <c r="GJ10" s="229"/>
      <c r="GK10" s="229"/>
      <c r="GL10" s="229"/>
      <c r="GM10" s="229"/>
      <c r="GN10" s="229"/>
      <c r="GO10" s="229"/>
      <c r="GP10" s="229"/>
      <c r="GQ10" s="229"/>
      <c r="GR10" s="229"/>
      <c r="GS10" s="229"/>
      <c r="GT10" s="229"/>
      <c r="GU10" s="229"/>
      <c r="GV10" s="229"/>
      <c r="GW10" s="229"/>
      <c r="GX10" s="229"/>
      <c r="GY10" s="229"/>
      <c r="GZ10" s="229"/>
      <c r="HA10" s="229"/>
      <c r="HB10" s="229"/>
      <c r="HC10" s="229"/>
      <c r="HD10" s="229"/>
      <c r="HE10" s="229"/>
      <c r="HF10" s="229"/>
      <c r="HG10" s="229"/>
      <c r="HH10" s="229"/>
      <c r="HI10" s="229"/>
      <c r="HJ10" s="229"/>
      <c r="HK10" s="229"/>
      <c r="HL10" s="229"/>
      <c r="HM10" s="229"/>
      <c r="HN10" s="229"/>
      <c r="HO10" s="229"/>
      <c r="HP10" s="229"/>
      <c r="HQ10" s="229"/>
      <c r="HR10" s="229"/>
      <c r="HS10" s="229"/>
      <c r="HT10" s="229"/>
      <c r="HU10" s="229"/>
      <c r="HV10" s="229"/>
      <c r="HW10" s="229"/>
      <c r="HX10" s="229"/>
      <c r="HY10" s="229"/>
      <c r="HZ10" s="229"/>
      <c r="IA10" s="229"/>
      <c r="IB10" s="229"/>
      <c r="IC10" s="229"/>
      <c r="ID10" s="229"/>
      <c r="IE10" s="229"/>
      <c r="IF10" s="229"/>
      <c r="IG10" s="229"/>
      <c r="IH10" s="229"/>
      <c r="II10" s="229"/>
      <c r="IJ10" s="229"/>
      <c r="IK10" s="229"/>
      <c r="IL10" s="229"/>
      <c r="IM10" s="229"/>
      <c r="IN10" s="229"/>
      <c r="IO10" s="229"/>
      <c r="IP10" s="229"/>
      <c r="IQ10" s="229"/>
      <c r="IR10" s="229"/>
      <c r="IS10" s="229"/>
      <c r="IT10" s="229"/>
      <c r="IU10" s="229"/>
      <c r="IV10" s="229"/>
      <c r="IW10" s="229"/>
      <c r="IX10" s="229"/>
    </row>
    <row r="11" spans="1:258">
      <c r="A11" s="230">
        <v>1</v>
      </c>
      <c r="B11" s="231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1"/>
    </row>
    <row r="12" spans="1:258">
      <c r="A12" s="230">
        <v>2</v>
      </c>
      <c r="B12" s="231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1"/>
    </row>
    <row r="13" spans="1:258">
      <c r="A13" s="230">
        <v>3</v>
      </c>
      <c r="B13" s="231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1"/>
    </row>
    <row r="14" spans="1:258">
      <c r="A14" s="230">
        <v>4</v>
      </c>
      <c r="B14" s="231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1"/>
    </row>
    <row r="15" spans="1:258">
      <c r="A15" s="230"/>
      <c r="B15" s="233" t="s">
        <v>21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1"/>
    </row>
    <row r="17" spans="1:46">
      <c r="C17" s="234"/>
    </row>
    <row r="19" spans="1:46" s="181" customFormat="1" ht="16.5" customHeight="1">
      <c r="A19" s="181" t="s">
        <v>29</v>
      </c>
      <c r="D19" s="184"/>
      <c r="E19" s="184"/>
    </row>
    <row r="20" spans="1:46" s="181" customFormat="1" ht="23.25" customHeight="1">
      <c r="A20" s="267"/>
      <c r="B20" s="267"/>
      <c r="C20" s="267"/>
      <c r="D20" s="267"/>
      <c r="E20" s="267"/>
      <c r="F20" s="184"/>
      <c r="G20" s="184"/>
    </row>
    <row r="21" spans="1:46" s="181" customFormat="1" ht="15.75" customHeight="1">
      <c r="A21" s="268" t="s">
        <v>82</v>
      </c>
      <c r="B21" s="268"/>
      <c r="C21" s="268"/>
      <c r="D21" s="268"/>
      <c r="E21" s="268"/>
    </row>
    <row r="22" spans="1:46" s="181" customFormat="1" ht="12.75" customHeight="1">
      <c r="D22" s="184"/>
      <c r="E22" s="184"/>
    </row>
    <row r="23" spans="1:46" s="51" customFormat="1" ht="15.75">
      <c r="A23" s="62" t="s">
        <v>79</v>
      </c>
      <c r="B23" s="62"/>
      <c r="C23" s="62"/>
      <c r="D23" s="180"/>
      <c r="E23" s="180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178"/>
      <c r="AG23" s="178"/>
      <c r="AH23" s="178"/>
      <c r="AI23" s="178"/>
      <c r="AJ23" s="178"/>
      <c r="AK23" s="178"/>
      <c r="AL23" s="62"/>
      <c r="AM23" s="178"/>
      <c r="AN23" s="178"/>
      <c r="AO23" s="178"/>
      <c r="AP23" s="180"/>
      <c r="AQ23" s="180"/>
      <c r="AR23" s="180"/>
      <c r="AS23" s="180"/>
      <c r="AT23" s="180"/>
    </row>
    <row r="24" spans="1:46" s="51" customFormat="1" ht="15.7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178"/>
      <c r="AG24" s="178"/>
      <c r="AH24" s="178"/>
      <c r="AI24" s="178"/>
      <c r="AJ24" s="178"/>
      <c r="AK24" s="178"/>
      <c r="AL24" s="180"/>
      <c r="AM24" s="180"/>
      <c r="AN24" s="180"/>
      <c r="AO24" s="180"/>
    </row>
    <row r="25" spans="1:46" s="51" customFormat="1" ht="15.75">
      <c r="A25" s="62" t="s">
        <v>83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178"/>
      <c r="AD25" s="178"/>
      <c r="AE25" s="178"/>
      <c r="AF25" s="178"/>
      <c r="AG25" s="178"/>
      <c r="AH25" s="178"/>
      <c r="AI25" s="180"/>
      <c r="AJ25" s="180"/>
      <c r="AK25" s="180"/>
      <c r="AL25" s="180"/>
    </row>
    <row r="26" spans="1:46" s="51" customFormat="1" ht="15.75">
      <c r="A26" s="62" t="s">
        <v>81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178"/>
      <c r="AD26" s="178"/>
      <c r="AE26" s="178"/>
      <c r="AF26" s="178"/>
      <c r="AG26" s="178"/>
      <c r="AH26" s="178"/>
      <c r="AI26" s="62"/>
      <c r="AJ26" s="178"/>
      <c r="AK26" s="178"/>
      <c r="AL26" s="178"/>
      <c r="AM26" s="180"/>
      <c r="AN26" s="180"/>
      <c r="AO26" s="180"/>
      <c r="AP26" s="180"/>
      <c r="AQ26" s="180"/>
    </row>
    <row r="27" spans="1:46" s="6" customFormat="1" ht="12.75">
      <c r="A27" s="12"/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8">
    <mergeCell ref="R1:S1"/>
    <mergeCell ref="P2:S2"/>
    <mergeCell ref="L3:S3"/>
    <mergeCell ref="A20:E20"/>
    <mergeCell ref="A21:E21"/>
    <mergeCell ref="A5:S5"/>
    <mergeCell ref="A6:S7"/>
    <mergeCell ref="D8:Q8"/>
  </mergeCells>
  <pageMargins left="0.78740157480314965" right="0.78740157480314965" top="0.78740157480314965" bottom="0.3937007874015748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B24" sqref="B24"/>
    </sheetView>
  </sheetViews>
  <sheetFormatPr defaultRowHeight="15"/>
  <cols>
    <col min="1" max="1" width="3.7109375" style="5" customWidth="1"/>
    <col min="2" max="2" width="30" style="5" customWidth="1"/>
    <col min="3" max="3" width="13" style="5" hidden="1" customWidth="1"/>
    <col min="4" max="4" width="12.42578125" style="5" hidden="1" customWidth="1"/>
    <col min="5" max="5" width="18" style="5" customWidth="1"/>
    <col min="6" max="6" width="25.140625" style="5" customWidth="1"/>
    <col min="7" max="7" width="24.7109375" style="5" customWidth="1"/>
    <col min="8" max="8" width="33.140625" style="5" customWidth="1"/>
    <col min="9" max="9" width="17.5703125" style="5" customWidth="1"/>
    <col min="10" max="16384" width="9.140625" style="5"/>
  </cols>
  <sheetData>
    <row r="1" spans="1:20" ht="15" customHeight="1">
      <c r="B1" s="46"/>
      <c r="C1" s="46"/>
      <c r="D1" s="46"/>
      <c r="E1" s="47"/>
      <c r="F1" s="47"/>
      <c r="G1" s="250" t="s">
        <v>122</v>
      </c>
      <c r="H1" s="250"/>
      <c r="I1" s="235"/>
      <c r="J1" s="235"/>
      <c r="K1" s="235"/>
      <c r="L1" s="235"/>
      <c r="M1" s="236"/>
      <c r="N1" s="236"/>
      <c r="O1" s="237"/>
      <c r="P1" s="238"/>
      <c r="Q1" s="238"/>
      <c r="S1" s="53"/>
      <c r="T1" s="53"/>
    </row>
    <row r="2" spans="1:20" ht="52.5" customHeight="1">
      <c r="B2" s="46"/>
      <c r="C2" s="46"/>
      <c r="D2" s="46"/>
      <c r="E2" s="250" t="s">
        <v>152</v>
      </c>
      <c r="F2" s="250"/>
      <c r="G2" s="250"/>
      <c r="H2" s="250"/>
      <c r="I2" s="239"/>
      <c r="J2" s="239"/>
      <c r="K2" s="239"/>
      <c r="L2" s="239"/>
      <c r="M2" s="236"/>
      <c r="O2" s="53"/>
      <c r="P2" s="53"/>
      <c r="Q2" s="53"/>
      <c r="R2" s="53"/>
      <c r="S2" s="53"/>
      <c r="T2" s="53"/>
    </row>
    <row r="3" spans="1:20" ht="13.5" customHeight="1">
      <c r="B3" s="46"/>
      <c r="C3" s="46"/>
      <c r="D3" s="46"/>
      <c r="E3" s="249"/>
      <c r="F3" s="249"/>
      <c r="G3" s="249"/>
      <c r="H3" s="249"/>
      <c r="I3" s="239"/>
      <c r="J3" s="239"/>
      <c r="L3" s="52"/>
      <c r="M3" s="52"/>
      <c r="N3" s="52"/>
      <c r="O3" s="52"/>
      <c r="P3" s="52"/>
      <c r="Q3" s="52"/>
      <c r="R3" s="52"/>
      <c r="S3" s="52"/>
      <c r="T3" s="52"/>
    </row>
    <row r="4" spans="1:20" ht="15" customHeight="1">
      <c r="B4" s="46"/>
      <c r="C4" s="46"/>
      <c r="D4" s="46"/>
      <c r="E4" s="47"/>
      <c r="F4" s="47"/>
      <c r="G4" s="47"/>
      <c r="H4" s="1"/>
    </row>
    <row r="5" spans="1:20" ht="72.75" customHeight="1">
      <c r="B5" s="302" t="s">
        <v>169</v>
      </c>
      <c r="C5" s="303"/>
      <c r="D5" s="303"/>
      <c r="E5" s="303"/>
      <c r="F5" s="303"/>
      <c r="G5" s="303"/>
      <c r="H5" s="303"/>
    </row>
    <row r="6" spans="1:20" ht="15.75" thickBot="1"/>
    <row r="7" spans="1:20" ht="38.25" customHeight="1" thickBot="1">
      <c r="A7" s="290"/>
      <c r="B7" s="293" t="s">
        <v>120</v>
      </c>
      <c r="C7" s="296" t="s">
        <v>37</v>
      </c>
      <c r="D7" s="299" t="s">
        <v>38</v>
      </c>
      <c r="E7" s="308" t="s">
        <v>39</v>
      </c>
      <c r="F7" s="309"/>
      <c r="G7" s="309"/>
      <c r="H7" s="310"/>
    </row>
    <row r="8" spans="1:20" ht="72.75" customHeight="1">
      <c r="A8" s="291"/>
      <c r="B8" s="294"/>
      <c r="C8" s="297"/>
      <c r="D8" s="300"/>
      <c r="E8" s="304" t="s">
        <v>170</v>
      </c>
      <c r="F8" s="305"/>
      <c r="G8" s="306" t="s">
        <v>44</v>
      </c>
      <c r="H8" s="307"/>
    </row>
    <row r="9" spans="1:20" ht="154.5" customHeight="1" thickBot="1">
      <c r="A9" s="292"/>
      <c r="B9" s="295"/>
      <c r="C9" s="298"/>
      <c r="D9" s="301"/>
      <c r="E9" s="16" t="s">
        <v>171</v>
      </c>
      <c r="F9" s="14" t="s">
        <v>43</v>
      </c>
      <c r="G9" s="13" t="s">
        <v>172</v>
      </c>
      <c r="H9" s="15" t="s">
        <v>43</v>
      </c>
    </row>
    <row r="10" spans="1:20" ht="18.75" customHeight="1">
      <c r="A10" s="17" t="s">
        <v>31</v>
      </c>
      <c r="B10" s="18" t="s">
        <v>31</v>
      </c>
      <c r="C10" s="19">
        <v>2</v>
      </c>
      <c r="D10" s="20" t="s">
        <v>40</v>
      </c>
      <c r="E10" s="23">
        <v>5</v>
      </c>
      <c r="F10" s="21">
        <v>6</v>
      </c>
      <c r="G10" s="21">
        <v>7</v>
      </c>
      <c r="H10" s="22">
        <v>8</v>
      </c>
    </row>
    <row r="11" spans="1:20" ht="18.75">
      <c r="A11" s="24">
        <v>1</v>
      </c>
      <c r="B11" s="25"/>
      <c r="C11" s="26">
        <v>21017</v>
      </c>
      <c r="D11" s="27" t="e">
        <f>#REF!-C11</f>
        <v>#REF!</v>
      </c>
      <c r="E11" s="48"/>
      <c r="F11" s="29"/>
      <c r="G11" s="28"/>
      <c r="H11" s="49"/>
    </row>
    <row r="12" spans="1:20" ht="18.75">
      <c r="A12" s="24">
        <f>A11+1</f>
        <v>2</v>
      </c>
      <c r="B12" s="25"/>
      <c r="C12" s="26">
        <v>44843.3</v>
      </c>
      <c r="D12" s="27" t="e">
        <f>#REF!-C12</f>
        <v>#REF!</v>
      </c>
      <c r="E12" s="48"/>
      <c r="F12" s="29"/>
      <c r="G12" s="28"/>
      <c r="H12" s="49"/>
    </row>
    <row r="13" spans="1:20" ht="18.75">
      <c r="A13" s="24">
        <f t="shared" ref="A13:A16" si="0">A12+1</f>
        <v>3</v>
      </c>
      <c r="B13" s="25"/>
      <c r="C13" s="26">
        <v>10726.6</v>
      </c>
      <c r="D13" s="30" t="e">
        <f>#REF!-C13</f>
        <v>#REF!</v>
      </c>
      <c r="E13" s="48"/>
      <c r="F13" s="29"/>
      <c r="G13" s="28"/>
      <c r="H13" s="49"/>
    </row>
    <row r="14" spans="1:20" ht="18.75">
      <c r="A14" s="24">
        <f t="shared" si="0"/>
        <v>4</v>
      </c>
      <c r="B14" s="25"/>
      <c r="C14" s="26">
        <v>34748.1</v>
      </c>
      <c r="D14" s="27" t="e">
        <f>#REF!-C14</f>
        <v>#REF!</v>
      </c>
      <c r="E14" s="48"/>
      <c r="F14" s="29"/>
      <c r="G14" s="28"/>
      <c r="H14" s="49"/>
    </row>
    <row r="15" spans="1:20" ht="18.75">
      <c r="A15" s="24">
        <f t="shared" si="0"/>
        <v>5</v>
      </c>
      <c r="B15" s="25"/>
      <c r="C15" s="26">
        <v>13288.7</v>
      </c>
      <c r="D15" s="27" t="e">
        <f>#REF!-C15</f>
        <v>#REF!</v>
      </c>
      <c r="E15" s="48"/>
      <c r="F15" s="29"/>
      <c r="G15" s="28"/>
      <c r="H15" s="49"/>
    </row>
    <row r="16" spans="1:20" ht="18.75">
      <c r="A16" s="24">
        <f t="shared" si="0"/>
        <v>6</v>
      </c>
      <c r="B16" s="25"/>
      <c r="C16" s="26">
        <v>10648.3</v>
      </c>
      <c r="D16" s="30" t="e">
        <f>#REF!-C16</f>
        <v>#REF!</v>
      </c>
      <c r="E16" s="48"/>
      <c r="F16" s="29"/>
      <c r="G16" s="28"/>
      <c r="H16" s="49"/>
    </row>
    <row r="17" spans="1:8" ht="18.75">
      <c r="A17" s="24"/>
      <c r="B17" s="25"/>
      <c r="C17" s="26">
        <v>8492.2000000000007</v>
      </c>
      <c r="D17" s="27" t="e">
        <f>#REF!-C17</f>
        <v>#REF!</v>
      </c>
      <c r="E17" s="48"/>
      <c r="F17" s="29"/>
      <c r="G17" s="28"/>
      <c r="H17" s="49"/>
    </row>
    <row r="18" spans="1:8" ht="19.5" thickBot="1">
      <c r="A18" s="24"/>
      <c r="B18" s="25"/>
      <c r="C18" s="26">
        <v>8349</v>
      </c>
      <c r="D18" s="27" t="e">
        <f>#REF!-C18</f>
        <v>#REF!</v>
      </c>
      <c r="E18" s="48"/>
      <c r="F18" s="29"/>
      <c r="G18" s="28"/>
      <c r="H18" s="49"/>
    </row>
    <row r="19" spans="1:8" ht="27" customHeight="1" thickBot="1">
      <c r="A19" s="31"/>
      <c r="B19" s="32" t="s">
        <v>41</v>
      </c>
      <c r="C19" s="33">
        <f>SUM(C11:C18)</f>
        <v>152113.20000000001</v>
      </c>
      <c r="D19" s="34" t="e">
        <f>SUM(D11:D18)</f>
        <v>#REF!</v>
      </c>
      <c r="E19" s="35">
        <f>SUM(E11:E18)</f>
        <v>0</v>
      </c>
      <c r="F19" s="38"/>
      <c r="G19" s="36">
        <f>SUM(G11:G18)</f>
        <v>0</v>
      </c>
      <c r="H19" s="37"/>
    </row>
    <row r="20" spans="1:8" ht="18.75" hidden="1">
      <c r="B20" s="39" t="s">
        <v>42</v>
      </c>
      <c r="C20" s="40"/>
      <c r="D20" s="40"/>
      <c r="E20" s="40">
        <v>4789.2</v>
      </c>
      <c r="F20" s="40"/>
      <c r="G20" s="41">
        <v>4704.7</v>
      </c>
      <c r="H20" s="42"/>
    </row>
    <row r="21" spans="1:8" ht="19.5" hidden="1" thickBot="1">
      <c r="B21" s="43" t="s">
        <v>38</v>
      </c>
      <c r="C21" s="44"/>
      <c r="D21" s="44"/>
      <c r="E21" s="44">
        <f t="shared" ref="E21" si="1">E20-E19</f>
        <v>4789.2</v>
      </c>
      <c r="F21" s="44"/>
      <c r="G21" s="45">
        <f>G20-G19</f>
        <v>4704.7</v>
      </c>
      <c r="H21" s="45">
        <f t="shared" ref="H21" si="2">H20-H19</f>
        <v>0</v>
      </c>
    </row>
    <row r="23" spans="1:8">
      <c r="B23" s="6" t="s">
        <v>1</v>
      </c>
      <c r="C23" s="6"/>
      <c r="D23" s="8"/>
      <c r="E23" s="8"/>
      <c r="F23" s="8"/>
      <c r="G23" s="8"/>
      <c r="H23" s="8"/>
    </row>
    <row r="24" spans="1:8">
      <c r="B24" s="6" t="s">
        <v>2</v>
      </c>
      <c r="C24" s="7"/>
      <c r="D24" s="8"/>
      <c r="E24" s="8"/>
      <c r="F24" s="8"/>
      <c r="G24" s="8"/>
      <c r="H24" s="8"/>
    </row>
    <row r="25" spans="1:8">
      <c r="B25" s="2" t="s">
        <v>3</v>
      </c>
      <c r="C25" s="6"/>
      <c r="D25" s="8"/>
      <c r="E25" s="8"/>
      <c r="F25" s="8"/>
      <c r="G25" s="8"/>
      <c r="H25" s="8"/>
    </row>
    <row r="26" spans="1:8">
      <c r="B26" s="6" t="s">
        <v>32</v>
      </c>
      <c r="C26" s="6"/>
      <c r="D26" s="8"/>
      <c r="E26" s="3" t="s">
        <v>33</v>
      </c>
      <c r="F26" s="3"/>
      <c r="G26" s="3"/>
      <c r="H26" s="9"/>
    </row>
  </sheetData>
  <mergeCells count="11">
    <mergeCell ref="A7:A9"/>
    <mergeCell ref="B7:B9"/>
    <mergeCell ref="C7:C9"/>
    <mergeCell ref="D7:D9"/>
    <mergeCell ref="G1:H1"/>
    <mergeCell ref="E2:H2"/>
    <mergeCell ref="E3:H3"/>
    <mergeCell ref="B5:H5"/>
    <mergeCell ref="E8:F8"/>
    <mergeCell ref="G8:H8"/>
    <mergeCell ref="E7:H7"/>
  </mergeCells>
  <pageMargins left="0.17" right="0.17" top="0.17" bottom="0.17" header="0.17" footer="0.17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1</vt:lpstr>
      <vt:lpstr>прил 2</vt:lpstr>
      <vt:lpstr>прил 3</vt:lpstr>
      <vt:lpstr>прил 4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2019-11-11T10:14:23Z</dcterms:modified>
</cp:coreProperties>
</file>